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180" activeTab="2"/>
  </bookViews>
  <sheets>
    <sheet name="一级" sheetId="1" r:id="rId1"/>
    <sheet name="二级" sheetId="4" r:id="rId2"/>
    <sheet name="浓水" sheetId="5" r:id="rId3"/>
  </sheets>
  <definedNames>
    <definedName name="_xlnm._FilterDatabase" localSheetId="0" hidden="1">一级!$A$3:$Q$75</definedName>
    <definedName name="_xlnm._FilterDatabase" localSheetId="1" hidden="1">二级!$A$3:$Q$71</definedName>
    <definedName name="_xlnm._FilterDatabase" localSheetId="2" hidden="1">浓水!$A$3:$Q$71</definedName>
    <definedName name="__________ref1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<sst xmlns="http://schemas.openxmlformats.org/spreadsheetml/2006/main" count="659" uniqueCount="116">
  <si>
    <t>一级RO装置 管道材料统计（初始材料统计清单）-单套材料统计（共计5套）</t>
  </si>
  <si>
    <t>序号</t>
  </si>
  <si>
    <t>位置</t>
  </si>
  <si>
    <t>材料名称</t>
  </si>
  <si>
    <t>详细描述</t>
  </si>
  <si>
    <t>尺寸</t>
  </si>
  <si>
    <t>材质</t>
  </si>
  <si>
    <t>长度</t>
  </si>
  <si>
    <t>数量</t>
  </si>
  <si>
    <t>单重</t>
  </si>
  <si>
    <t>总重</t>
  </si>
  <si>
    <t>备注</t>
  </si>
  <si>
    <t>膜壳4x1.5"汇管（10个口）</t>
  </si>
  <si>
    <t>管子</t>
  </si>
  <si>
    <t>4" PIPE SCH10S ASME B36.19M,A312M TP304</t>
  </si>
  <si>
    <t>管帽</t>
  </si>
  <si>
    <t>4" NPS BW CAP SCH10S ASME B16.9-2018,A403M WP304-S</t>
  </si>
  <si>
    <t>膜壳4x1.5"汇管（9个口）</t>
  </si>
  <si>
    <t>膜壳4x1"汇管（10个口）</t>
  </si>
  <si>
    <t>膜壳4x1"汇管（9个口）</t>
  </si>
  <si>
    <t>二段膜壳进口管汇</t>
  </si>
  <si>
    <t>8" PIPE SCH10S ASME B36.19M,A312M TP304</t>
  </si>
  <si>
    <t>6" PIPE SCH10S ASME B36.19M,A312M TP304</t>
  </si>
  <si>
    <t>偏心变径</t>
  </si>
  <si>
    <t>8x6" BW ECCENTRIC REDUCER SCH10S ASME B16.9-2018,A403M WP304-S</t>
  </si>
  <si>
    <t>8x6</t>
  </si>
  <si>
    <t>弯头</t>
  </si>
  <si>
    <t>8" NPS BW 90° LR ELBOW SCH10S ASME B16.9-2018,A403M WP304-S</t>
  </si>
  <si>
    <t>6" NPS BW 90° LR ELBOW SCH10S ASME B16.9-2018,A403M WP304-S</t>
  </si>
  <si>
    <t>法兰</t>
  </si>
  <si>
    <t>8" NPS WELDNECK FLANGE 150# RF SCH10S ASME B16.5-2020,A182M F304</t>
  </si>
  <si>
    <t>6" NPS WELDNECK FLANGE 150# RF SCH10S ASME B16.5-2020,A182M F304</t>
  </si>
  <si>
    <t>金属缠绕垫</t>
  </si>
  <si>
    <t>8"SPIRAL WOUND GASKET ASME B16.20 CLASS 150 NPS 316L F.G.316LO.R. /316LI.R.</t>
  </si>
  <si>
    <t>10x4 产水管汇总装</t>
  </si>
  <si>
    <t>10" PIPE SCH10S ASME B36.19M,A312M TP304</t>
  </si>
  <si>
    <t>3" PIPE SCH10S ASME B36.19M,A312M TP304</t>
  </si>
  <si>
    <t>10" NPS BW 90° LR ELBOW SCH10S ASME B16.9-2018,A403M WP304-S</t>
  </si>
  <si>
    <t>10" NPS BW CAP SCH10S ASME B16.9-2018,A403M WP304-S</t>
  </si>
  <si>
    <t>10" NPS WELDNECK FLANGE 150# RF SCH10S ASME B16.5-2020,A182M F304</t>
  </si>
  <si>
    <t>3" NPS WELDNECK FLANGE 150# RF SCH10S ASME B16.5-2020,A182M F304</t>
  </si>
  <si>
    <t>异径三通</t>
  </si>
  <si>
    <t>10"x6" NPS BW REDUCING TEE SCH10S ASME B16.9-2018,A403M-WP304-S</t>
  </si>
  <si>
    <t>10*6</t>
  </si>
  <si>
    <t>10"x4" NPS BW REDUCING TEE SCH10S ASME B16.9-2018,A403M-WP304-S</t>
  </si>
  <si>
    <t>10*4</t>
  </si>
  <si>
    <t>等径三通</t>
  </si>
  <si>
    <t>6"NPS BW Equal Tee Sch10s ASME B16.9-2018,A403M WP304-S</t>
  </si>
  <si>
    <t>10"SPIRAL WOUND GASKET ASME B16.20 CLASS 150 NPS 316L F.G.316LO.R. /316LI.R.</t>
  </si>
  <si>
    <t>6"SPIRAL WOUND GASKET ASME B16.20 CLASS 150 NPS 316L F.G.316LO.R. /316LI.R.</t>
  </si>
  <si>
    <t>3"SPIRAL WOUND GASKET ASME B16.20 CLASS 150 NPS 316L F.G.316LO.R. /316LI.R.</t>
  </si>
  <si>
    <t>8字盲板</t>
  </si>
  <si>
    <t>3" FUGURE-8 BLANK 150# RF ASME B16.48-2020</t>
  </si>
  <si>
    <t>爆破膜</t>
  </si>
  <si>
    <t>4mm</t>
  </si>
  <si>
    <t>螺栓螺母10寸法兰组</t>
  </si>
  <si>
    <t>7/8"x125mm S/BOLTS AND NUTS</t>
  </si>
  <si>
    <t>螺栓螺母6寸法兰组</t>
  </si>
  <si>
    <t>3/4" x 110mm S/BOLTS AND NUTS</t>
  </si>
  <si>
    <t>螺栓螺母3寸法兰组</t>
  </si>
  <si>
    <t>5/8"x100mm S/BOLTS AND NUTS</t>
  </si>
  <si>
    <t>一段膜壳10寸进口管汇</t>
  </si>
  <si>
    <t>10"x8" NPS BW REDUCING TEE SCH10S ASME B16.9-2018,A403M-WP304-S</t>
  </si>
  <si>
    <t>10*8</t>
  </si>
  <si>
    <t>螺栓螺母8寸法兰组</t>
  </si>
  <si>
    <t>3/4" x 120mm S/BOLTS AND NUTS</t>
  </si>
  <si>
    <t>8" FUGURE-8 BLANK 150# RF ASME B16.48-2020</t>
  </si>
  <si>
    <t>二段膜壳出口管汇</t>
  </si>
  <si>
    <t>6" NPS BW CAP SCH10S ASME B16.9-2018,A403M WP304-S</t>
  </si>
  <si>
    <t>6" FUGURE-8 BLANK 150# RF ASME B16.48-2020</t>
  </si>
  <si>
    <t>拷贝林接头</t>
  </si>
  <si>
    <t>1-1/2" A182M F304,L=40mm</t>
  </si>
  <si>
    <t>拷贝林卡箍</t>
  </si>
  <si>
    <t>1-1/2" 316</t>
  </si>
  <si>
    <t>1" A182M F304,L=40mm</t>
  </si>
  <si>
    <t>1"  316</t>
  </si>
  <si>
    <t>4" A182M F304,L=50mm</t>
  </si>
  <si>
    <t>4" 316</t>
  </si>
  <si>
    <t>产水口管子</t>
  </si>
  <si>
    <t>1" PIPE SCH40S ASME B36.19M,A312M TP304</t>
  </si>
  <si>
    <t>气动阀进口仪表气管线(管子)</t>
  </si>
  <si>
    <t>1/2" PIPE SCH80S ASME B36.19M,A312M TP304</t>
  </si>
  <si>
    <t>1/2"</t>
  </si>
  <si>
    <t>气动阀进口仪表气管线(弯头)</t>
  </si>
  <si>
    <t>1/2" NPS BW 90° LR ELBOW SCH80S ASME B16.9-2018,A403M WP304-S</t>
  </si>
  <si>
    <t>气动阀进口仪表气管线(三通)</t>
  </si>
  <si>
    <t>1/2"NPS BW Equal Tee Sch80s ASME B16.9-2018,A403M WP304-S</t>
  </si>
  <si>
    <t>气动阀进口仪表气管线(管箍)</t>
  </si>
  <si>
    <t>1/2" Threaded COUPLING 3000# 304</t>
  </si>
  <si>
    <t>管座</t>
  </si>
  <si>
    <t>WELD O-LET 6*1/2" 3000# 304焊接管座，仪表阀处使用</t>
  </si>
  <si>
    <t>6*1/2"</t>
  </si>
  <si>
    <t>WELD O-LET 10*1/2" 3000# 304焊接管座，仪表阀处使用</t>
  </si>
  <si>
    <t>10*1/2"</t>
  </si>
  <si>
    <t>产水口管箍</t>
  </si>
  <si>
    <t>1/2" Threaded Half COUPLING 3000# 304</t>
  </si>
  <si>
    <t>产水出口软管</t>
  </si>
  <si>
    <t>φ6</t>
  </si>
  <si>
    <t>橡胶</t>
  </si>
  <si>
    <t>1捆</t>
  </si>
  <si>
    <t>产水口软管塑料连接件</t>
  </si>
  <si>
    <t>φ6尺寸见图片</t>
  </si>
  <si>
    <t>塑料</t>
  </si>
  <si>
    <t>注：二级，浓水反渗透可参考此料单做预算考虑，此料单为单套设备的材料，料单不含膜壳，阀门及电仪材料</t>
  </si>
  <si>
    <t>二级RO装置 管道材料统计（初始材料统计清单）-单套材料统计（共计5套）</t>
  </si>
  <si>
    <t>膜壳4x1.5"汇管（6个口）</t>
  </si>
  <si>
    <t>膜壳4x1"汇管（6个口）</t>
  </si>
  <si>
    <t>浓水RO装置 管道材料统计（初始材料统计清单）-单套材料统计（共计3套）</t>
  </si>
  <si>
    <t>膜壳3x1.5"汇管（5个口）</t>
  </si>
  <si>
    <t>膜壳3x1.5"汇管（5口）</t>
  </si>
  <si>
    <t>3" NPS BW CAP SCH10S ASME B16.9-2018,A403M WP304-S</t>
  </si>
  <si>
    <t>膜壳3x1"汇管（5个口）</t>
  </si>
  <si>
    <t>1-1/2"</t>
  </si>
  <si>
    <t>3" A182M F304,L=50mm</t>
  </si>
  <si>
    <t>3" 316</t>
  </si>
  <si>
    <t>注：此料单为单套设备的材料，料单不含膜壳，阀门及电仪材料,一共3套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</si>
</sst>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0"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0" fillId="4" borderId="2" applyNumberFormat="0" applyFont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3" applyNumberFormat="0" applyFill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5" borderId="5" applyNumberFormat="0" applyAlignment="0" applyProtection="0">
      <alignment vertical="center"/>
    </xf>
    <xf numFmtId="0" fontId="10" fillId="6" borderId="6" applyNumberFormat="0" applyAlignment="0" applyProtection="0">
      <alignment vertical="center"/>
    </xf>
    <xf numFmtId="0" fontId="11" fillId="6" borderId="5" applyNumberFormat="0" applyAlignment="0" applyProtection="0">
      <alignment vertical="center"/>
    </xf>
    <xf numFmtId="0" fontId="12" fillId="7" borderId="7" applyNumberFormat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0" fillId="2" borderId="0" xfId="0" applyFill="1">
      <alignment vertical="center"/>
    </xf>
    <xf numFmtId="0" fontId="0" fillId="0" borderId="1" xfId="0" applyFill="1" applyBorder="1" applyAlignment="1">
      <alignment horizontal="center" vertical="center"/>
    </xf>
    <xf numFmtId="0" fontId="0" fillId="3" borderId="0" xfId="0" applyFill="1">
      <alignment vertical="center"/>
    </xf>
    <xf numFmtId="0" fontId="0" fillId="0" borderId="0" xfId="0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0" fillId="2" borderId="1" xfId="0" applyFill="1" applyBorder="1" applyAlignment="1">
      <alignment horizontal="left" vertical="center"/>
    </xf>
    <xf numFmtId="0" fontId="0" fillId="3" borderId="1" xfId="0" applyFill="1" applyBorder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L78"/>
  <sheetViews>
    <sheetView zoomScale="70" zoomScaleNormal="70" workbookViewId="0">
      <pane ySplit="3" topLeftCell="A4" activePane="bottomLeft" state="frozen"/>
      <selection/>
      <selection pane="bottomLeft" activeCell="N15" sqref="N15"/>
    </sheetView>
  </sheetViews>
  <sheetFormatPr defaultColWidth="9" defaultRowHeight="14.4"/>
  <cols>
    <col min="1" max="1" width="9" style="1"/>
    <col min="2" max="2" width="35.7037037037037" style="8" customWidth="1"/>
    <col min="3" max="3" width="37.462962962963" style="1" customWidth="1"/>
    <col min="4" max="4" width="86.1111111111111" style="8" customWidth="1"/>
    <col min="5" max="5" width="8.66666666666667" style="1" customWidth="1"/>
    <col min="6" max="6" width="7.77777777777778" style="1" customWidth="1"/>
    <col min="7" max="7" width="10.3148148148148" style="1" customWidth="1"/>
    <col min="8" max="8" width="5.66666666666667" style="1" customWidth="1"/>
    <col min="9" max="9" width="23.4907407407407" style="1" customWidth="1"/>
    <col min="10" max="10" width="9.66666666666667" style="1" customWidth="1"/>
    <col min="11" max="11" width="5.66666666666667" style="1" customWidth="1"/>
  </cols>
  <sheetData>
    <row r="2" spans="1:1">
      <c r="A2" s="1" t="s">
        <v>0</v>
      </c>
    </row>
    <row r="3" spans="1:11">
      <c r="A3" s="2" t="s">
        <v>1</v>
      </c>
      <c r="B3" s="9" t="s">
        <v>2</v>
      </c>
      <c r="C3" s="2" t="s">
        <v>3</v>
      </c>
      <c r="D3" s="9" t="s">
        <v>4</v>
      </c>
      <c r="E3" s="2" t="s">
        <v>5</v>
      </c>
      <c r="F3" s="2" t="s">
        <v>6</v>
      </c>
      <c r="G3" s="2" t="s">
        <v>7</v>
      </c>
      <c r="H3" s="2" t="s">
        <v>8</v>
      </c>
      <c r="I3" s="2" t="s">
        <v>9</v>
      </c>
      <c r="J3" s="2" t="s">
        <v>10</v>
      </c>
      <c r="K3" s="2" t="s">
        <v>11</v>
      </c>
    </row>
    <row r="4" spans="1:12">
      <c r="A4" s="2">
        <v>1</v>
      </c>
      <c r="B4" s="10" t="s">
        <v>12</v>
      </c>
      <c r="C4" s="3" t="s">
        <v>13</v>
      </c>
      <c r="D4" s="10" t="s">
        <v>14</v>
      </c>
      <c r="E4" s="3">
        <v>4</v>
      </c>
      <c r="F4" s="3">
        <v>304</v>
      </c>
      <c r="G4" s="3">
        <v>30000</v>
      </c>
      <c r="H4" s="3">
        <v>1</v>
      </c>
      <c r="I4" s="3">
        <v>8.52</v>
      </c>
      <c r="J4" s="3">
        <f>G4/1000*I4</f>
        <v>255.6</v>
      </c>
      <c r="K4" s="3"/>
      <c r="L4" s="5">
        <v>16.5</v>
      </c>
    </row>
    <row r="5" spans="1:12">
      <c r="A5" s="2">
        <v>2</v>
      </c>
      <c r="B5" s="10" t="s">
        <v>12</v>
      </c>
      <c r="C5" s="3" t="s">
        <v>15</v>
      </c>
      <c r="D5" s="10" t="s">
        <v>16</v>
      </c>
      <c r="E5" s="3">
        <v>4</v>
      </c>
      <c r="F5" s="3">
        <v>304</v>
      </c>
      <c r="G5" s="3"/>
      <c r="H5" s="3">
        <v>10</v>
      </c>
      <c r="I5" s="3">
        <v>0.65</v>
      </c>
      <c r="J5" s="3">
        <f t="shared" ref="J5:J9" si="0">H5*I5</f>
        <v>6.5</v>
      </c>
      <c r="K5" s="3"/>
      <c r="L5" s="5">
        <v>43</v>
      </c>
    </row>
    <row r="6" spans="1:12">
      <c r="A6" s="2">
        <v>3</v>
      </c>
      <c r="B6" s="10" t="s">
        <v>17</v>
      </c>
      <c r="C6" s="3" t="s">
        <v>13</v>
      </c>
      <c r="D6" s="10" t="s">
        <v>14</v>
      </c>
      <c r="E6" s="3">
        <v>4</v>
      </c>
      <c r="F6" s="3">
        <v>304</v>
      </c>
      <c r="G6" s="3">
        <v>5120</v>
      </c>
      <c r="H6" s="3">
        <v>1</v>
      </c>
      <c r="I6" s="3">
        <v>8.52</v>
      </c>
      <c r="J6" s="3">
        <f>G6/1000*H6</f>
        <v>5.12</v>
      </c>
      <c r="K6" s="3"/>
      <c r="L6" s="5">
        <v>16.5</v>
      </c>
    </row>
    <row r="7" spans="1:12">
      <c r="A7" s="2">
        <v>4</v>
      </c>
      <c r="B7" s="10" t="s">
        <v>17</v>
      </c>
      <c r="C7" s="3" t="s">
        <v>15</v>
      </c>
      <c r="D7" s="10" t="s">
        <v>16</v>
      </c>
      <c r="E7" s="3">
        <v>4</v>
      </c>
      <c r="F7" s="3">
        <v>304</v>
      </c>
      <c r="G7" s="3"/>
      <c r="H7" s="3">
        <v>2</v>
      </c>
      <c r="I7" s="3">
        <v>0.65</v>
      </c>
      <c r="J7" s="3">
        <f t="shared" si="0"/>
        <v>1.3</v>
      </c>
      <c r="K7" s="3"/>
      <c r="L7" s="5">
        <v>43</v>
      </c>
    </row>
    <row r="8" spans="1:12">
      <c r="A8" s="2">
        <v>5</v>
      </c>
      <c r="B8" s="10" t="s">
        <v>18</v>
      </c>
      <c r="C8" s="3" t="s">
        <v>13</v>
      </c>
      <c r="D8" s="10" t="s">
        <v>14</v>
      </c>
      <c r="E8" s="3">
        <v>4</v>
      </c>
      <c r="F8" s="3">
        <v>304</v>
      </c>
      <c r="G8" s="3">
        <v>15000</v>
      </c>
      <c r="H8" s="3">
        <v>1</v>
      </c>
      <c r="I8" s="3">
        <v>8.52</v>
      </c>
      <c r="J8" s="3">
        <f t="shared" ref="J8:J13" si="1">G8/1000*H8</f>
        <v>15</v>
      </c>
      <c r="K8" s="3"/>
      <c r="L8" s="5">
        <v>16.5</v>
      </c>
    </row>
    <row r="9" spans="1:12">
      <c r="A9" s="2">
        <v>6</v>
      </c>
      <c r="B9" s="10" t="s">
        <v>18</v>
      </c>
      <c r="C9" s="3" t="s">
        <v>15</v>
      </c>
      <c r="D9" s="10" t="s">
        <v>16</v>
      </c>
      <c r="E9" s="3">
        <v>4</v>
      </c>
      <c r="F9" s="3">
        <v>304</v>
      </c>
      <c r="G9" s="3"/>
      <c r="H9" s="3">
        <v>5</v>
      </c>
      <c r="I9" s="3">
        <v>0.65</v>
      </c>
      <c r="J9" s="3">
        <f t="shared" si="0"/>
        <v>3.25</v>
      </c>
      <c r="K9" s="3"/>
      <c r="L9" s="5">
        <v>43</v>
      </c>
    </row>
    <row r="10" spans="1:12">
      <c r="A10" s="2">
        <v>7</v>
      </c>
      <c r="B10" s="10" t="s">
        <v>19</v>
      </c>
      <c r="C10" s="3" t="s">
        <v>13</v>
      </c>
      <c r="D10" s="10" t="s">
        <v>14</v>
      </c>
      <c r="E10" s="3">
        <v>4</v>
      </c>
      <c r="F10" s="3">
        <v>304</v>
      </c>
      <c r="G10" s="3">
        <v>2560</v>
      </c>
      <c r="H10" s="3">
        <v>1</v>
      </c>
      <c r="I10" s="3">
        <v>8.52</v>
      </c>
      <c r="J10" s="3">
        <f t="shared" si="1"/>
        <v>2.56</v>
      </c>
      <c r="K10" s="3"/>
      <c r="L10" s="5">
        <v>16</v>
      </c>
    </row>
    <row r="11" spans="1:12">
      <c r="A11" s="2">
        <v>8</v>
      </c>
      <c r="B11" s="10" t="s">
        <v>19</v>
      </c>
      <c r="C11" s="3" t="s">
        <v>15</v>
      </c>
      <c r="D11" s="10" t="s">
        <v>16</v>
      </c>
      <c r="E11" s="3">
        <v>4</v>
      </c>
      <c r="F11" s="3">
        <v>304</v>
      </c>
      <c r="G11" s="3"/>
      <c r="H11" s="3">
        <v>1</v>
      </c>
      <c r="I11" s="3">
        <v>0.65</v>
      </c>
      <c r="J11" s="3">
        <f t="shared" ref="J11:J16" si="2">H11*I11</f>
        <v>0.65</v>
      </c>
      <c r="K11" s="3"/>
      <c r="L11" s="5">
        <v>43</v>
      </c>
    </row>
    <row r="12" spans="1:12">
      <c r="A12" s="2">
        <v>9</v>
      </c>
      <c r="B12" s="11" t="s">
        <v>20</v>
      </c>
      <c r="C12" s="4" t="s">
        <v>13</v>
      </c>
      <c r="D12" s="11" t="s">
        <v>21</v>
      </c>
      <c r="E12" s="4">
        <v>8</v>
      </c>
      <c r="F12" s="4">
        <v>304</v>
      </c>
      <c r="G12" s="4">
        <v>1200</v>
      </c>
      <c r="H12" s="4">
        <v>1</v>
      </c>
      <c r="I12" s="4">
        <v>14.13</v>
      </c>
      <c r="J12" s="4">
        <f t="shared" si="1"/>
        <v>1.2</v>
      </c>
      <c r="K12" s="2"/>
      <c r="L12">
        <v>16.5</v>
      </c>
    </row>
    <row r="13" spans="1:11">
      <c r="A13" s="2">
        <v>10</v>
      </c>
      <c r="B13" s="11" t="s">
        <v>20</v>
      </c>
      <c r="C13" s="4" t="s">
        <v>13</v>
      </c>
      <c r="D13" s="11" t="s">
        <v>22</v>
      </c>
      <c r="E13" s="4">
        <v>6</v>
      </c>
      <c r="F13" s="4">
        <v>304</v>
      </c>
      <c r="G13" s="4">
        <v>500</v>
      </c>
      <c r="H13" s="4">
        <v>1</v>
      </c>
      <c r="I13" s="4">
        <v>14.13</v>
      </c>
      <c r="J13" s="4">
        <f t="shared" si="1"/>
        <v>0.5</v>
      </c>
      <c r="K13" s="2"/>
    </row>
    <row r="14" spans="1:11">
      <c r="A14" s="2">
        <v>11</v>
      </c>
      <c r="B14" s="11" t="s">
        <v>20</v>
      </c>
      <c r="C14" s="4" t="s">
        <v>23</v>
      </c>
      <c r="D14" s="11" t="s">
        <v>24</v>
      </c>
      <c r="E14" s="4" t="s">
        <v>25</v>
      </c>
      <c r="F14" s="4">
        <v>304</v>
      </c>
      <c r="G14" s="4"/>
      <c r="H14" s="4">
        <v>1</v>
      </c>
      <c r="I14" s="4">
        <v>5</v>
      </c>
      <c r="J14" s="4">
        <f t="shared" si="2"/>
        <v>5</v>
      </c>
      <c r="K14" s="2"/>
    </row>
    <row r="15" spans="1:11">
      <c r="A15" s="2">
        <v>12</v>
      </c>
      <c r="B15" s="11" t="s">
        <v>20</v>
      </c>
      <c r="C15" s="4" t="s">
        <v>26</v>
      </c>
      <c r="D15" s="11" t="s">
        <v>27</v>
      </c>
      <c r="E15" s="4">
        <v>6</v>
      </c>
      <c r="F15" s="4">
        <v>304</v>
      </c>
      <c r="G15" s="4"/>
      <c r="H15" s="4">
        <v>1</v>
      </c>
      <c r="I15" s="4">
        <v>5.4</v>
      </c>
      <c r="J15" s="4">
        <f t="shared" si="2"/>
        <v>5.4</v>
      </c>
      <c r="K15" s="2"/>
    </row>
    <row r="16" spans="1:11">
      <c r="A16" s="2">
        <v>13</v>
      </c>
      <c r="B16" s="11" t="s">
        <v>20</v>
      </c>
      <c r="C16" s="4" t="s">
        <v>26</v>
      </c>
      <c r="D16" s="11" t="s">
        <v>28</v>
      </c>
      <c r="E16" s="4">
        <v>6</v>
      </c>
      <c r="F16" s="4">
        <v>304</v>
      </c>
      <c r="G16" s="4"/>
      <c r="H16" s="4">
        <v>1</v>
      </c>
      <c r="I16" s="4">
        <v>5.4</v>
      </c>
      <c r="J16" s="4">
        <f t="shared" si="2"/>
        <v>5.4</v>
      </c>
      <c r="K16" s="2"/>
    </row>
    <row r="17" spans="1:11">
      <c r="A17" s="2">
        <v>14</v>
      </c>
      <c r="B17" s="11" t="s">
        <v>20</v>
      </c>
      <c r="C17" s="4" t="s">
        <v>29</v>
      </c>
      <c r="D17" s="11" t="s">
        <v>30</v>
      </c>
      <c r="E17" s="4">
        <v>8</v>
      </c>
      <c r="F17" s="4">
        <v>304</v>
      </c>
      <c r="G17" s="4"/>
      <c r="H17" s="4">
        <v>1</v>
      </c>
      <c r="I17" s="4">
        <v>9.57</v>
      </c>
      <c r="J17" s="4">
        <v>15.7</v>
      </c>
      <c r="K17" s="2"/>
    </row>
    <row r="18" spans="1:11">
      <c r="A18" s="2">
        <v>15</v>
      </c>
      <c r="B18" s="11" t="s">
        <v>20</v>
      </c>
      <c r="C18" s="4" t="s">
        <v>29</v>
      </c>
      <c r="D18" s="11" t="s">
        <v>31</v>
      </c>
      <c r="E18" s="4">
        <v>6</v>
      </c>
      <c r="F18" s="4">
        <v>304</v>
      </c>
      <c r="G18" s="4"/>
      <c r="H18" s="4">
        <v>1</v>
      </c>
      <c r="I18" s="4">
        <v>9.57</v>
      </c>
      <c r="J18" s="4">
        <f>H18*I18</f>
        <v>9.57</v>
      </c>
      <c r="K18" s="2"/>
    </row>
    <row r="19" spans="1:11">
      <c r="A19" s="2">
        <v>16</v>
      </c>
      <c r="B19" s="11" t="s">
        <v>20</v>
      </c>
      <c r="C19" s="4" t="s">
        <v>32</v>
      </c>
      <c r="D19" s="11" t="s">
        <v>33</v>
      </c>
      <c r="E19" s="4">
        <v>8</v>
      </c>
      <c r="F19" s="4">
        <v>304</v>
      </c>
      <c r="G19" s="4"/>
      <c r="H19" s="4">
        <v>2</v>
      </c>
      <c r="I19" s="4">
        <v>0.43</v>
      </c>
      <c r="J19" s="4">
        <f>H19*I19</f>
        <v>0.86</v>
      </c>
      <c r="K19" s="2"/>
    </row>
    <row r="20" spans="1:11">
      <c r="A20" s="2">
        <v>17</v>
      </c>
      <c r="B20" s="11" t="s">
        <v>34</v>
      </c>
      <c r="C20" s="4" t="s">
        <v>13</v>
      </c>
      <c r="D20" s="11" t="s">
        <v>35</v>
      </c>
      <c r="E20" s="4">
        <v>10</v>
      </c>
      <c r="F20" s="4">
        <v>304</v>
      </c>
      <c r="G20" s="4">
        <v>4000</v>
      </c>
      <c r="H20" s="4">
        <v>1</v>
      </c>
      <c r="I20" s="4">
        <v>28.34</v>
      </c>
      <c r="J20" s="4">
        <f t="shared" ref="J20:J22" si="3">G20/1000*H20</f>
        <v>4</v>
      </c>
      <c r="K20" s="4"/>
    </row>
    <row r="21" spans="1:11">
      <c r="A21" s="2">
        <v>18</v>
      </c>
      <c r="B21" s="11" t="s">
        <v>34</v>
      </c>
      <c r="C21" s="4" t="s">
        <v>13</v>
      </c>
      <c r="D21" s="11" t="s">
        <v>22</v>
      </c>
      <c r="E21" s="4">
        <v>6</v>
      </c>
      <c r="F21" s="4">
        <v>304</v>
      </c>
      <c r="G21" s="4">
        <v>1100</v>
      </c>
      <c r="H21" s="4">
        <v>1</v>
      </c>
      <c r="I21" s="4">
        <v>14.13</v>
      </c>
      <c r="J21" s="4">
        <f t="shared" si="3"/>
        <v>1.1</v>
      </c>
      <c r="K21" s="4"/>
    </row>
    <row r="22" spans="1:11">
      <c r="A22" s="2">
        <v>19</v>
      </c>
      <c r="B22" s="11" t="s">
        <v>34</v>
      </c>
      <c r="C22" s="4" t="s">
        <v>13</v>
      </c>
      <c r="D22" s="11" t="s">
        <v>36</v>
      </c>
      <c r="E22" s="4">
        <v>3</v>
      </c>
      <c r="F22" s="4">
        <v>304</v>
      </c>
      <c r="G22" s="4">
        <v>500</v>
      </c>
      <c r="H22" s="4">
        <v>1</v>
      </c>
      <c r="I22" s="4">
        <v>6.59</v>
      </c>
      <c r="J22" s="4">
        <f t="shared" si="3"/>
        <v>0.5</v>
      </c>
      <c r="K22" s="4"/>
    </row>
    <row r="23" spans="1:11">
      <c r="A23" s="2">
        <v>20</v>
      </c>
      <c r="B23" s="11" t="s">
        <v>34</v>
      </c>
      <c r="C23" s="4" t="s">
        <v>26</v>
      </c>
      <c r="D23" s="11" t="s">
        <v>37</v>
      </c>
      <c r="E23" s="4">
        <v>10</v>
      </c>
      <c r="F23" s="4">
        <v>304</v>
      </c>
      <c r="G23" s="4"/>
      <c r="H23" s="4">
        <v>4</v>
      </c>
      <c r="I23" s="4">
        <v>19.5</v>
      </c>
      <c r="J23" s="4">
        <f t="shared" ref="J23:J39" si="4">H23*I23</f>
        <v>78</v>
      </c>
      <c r="K23" s="4"/>
    </row>
    <row r="24" spans="1:11">
      <c r="A24" s="2">
        <v>21</v>
      </c>
      <c r="B24" s="11" t="s">
        <v>34</v>
      </c>
      <c r="C24" s="4" t="s">
        <v>26</v>
      </c>
      <c r="D24" s="11" t="s">
        <v>28</v>
      </c>
      <c r="E24" s="4">
        <v>6</v>
      </c>
      <c r="F24" s="4">
        <v>304</v>
      </c>
      <c r="G24" s="4"/>
      <c r="H24" s="4">
        <v>2</v>
      </c>
      <c r="I24" s="4">
        <v>5.4</v>
      </c>
      <c r="J24" s="4">
        <f t="shared" si="4"/>
        <v>10.8</v>
      </c>
      <c r="K24" s="4"/>
    </row>
    <row r="25" spans="1:11">
      <c r="A25" s="2">
        <v>22</v>
      </c>
      <c r="B25" s="11" t="s">
        <v>34</v>
      </c>
      <c r="C25" s="4" t="s">
        <v>15</v>
      </c>
      <c r="D25" s="11" t="s">
        <v>38</v>
      </c>
      <c r="E25" s="4">
        <v>10</v>
      </c>
      <c r="F25" s="4">
        <v>304</v>
      </c>
      <c r="G25" s="4"/>
      <c r="H25" s="4">
        <v>1</v>
      </c>
      <c r="I25" s="4">
        <v>4.9</v>
      </c>
      <c r="J25" s="4">
        <f t="shared" si="4"/>
        <v>4.9</v>
      </c>
      <c r="K25" s="6"/>
    </row>
    <row r="26" spans="1:11">
      <c r="A26" s="2">
        <v>23</v>
      </c>
      <c r="B26" s="11" t="s">
        <v>34</v>
      </c>
      <c r="C26" s="4" t="s">
        <v>29</v>
      </c>
      <c r="D26" s="11" t="s">
        <v>39</v>
      </c>
      <c r="E26" s="4">
        <v>10</v>
      </c>
      <c r="F26" s="4">
        <v>304</v>
      </c>
      <c r="G26" s="4"/>
      <c r="H26" s="4">
        <v>3</v>
      </c>
      <c r="I26" s="4">
        <v>21.27</v>
      </c>
      <c r="J26" s="4">
        <f t="shared" si="4"/>
        <v>63.81</v>
      </c>
      <c r="K26" s="6"/>
    </row>
    <row r="27" spans="1:11">
      <c r="A27" s="2">
        <v>24</v>
      </c>
      <c r="B27" s="11" t="s">
        <v>34</v>
      </c>
      <c r="C27" s="4" t="s">
        <v>29</v>
      </c>
      <c r="D27" s="11" t="s">
        <v>31</v>
      </c>
      <c r="E27" s="4">
        <v>6</v>
      </c>
      <c r="F27" s="4">
        <v>304</v>
      </c>
      <c r="G27" s="4"/>
      <c r="H27" s="4">
        <v>6</v>
      </c>
      <c r="I27" s="4">
        <v>9.57</v>
      </c>
      <c r="J27" s="4">
        <f t="shared" si="4"/>
        <v>57.42</v>
      </c>
      <c r="K27" s="6"/>
    </row>
    <row r="28" spans="1:11">
      <c r="A28" s="2">
        <v>25</v>
      </c>
      <c r="B28" s="11" t="s">
        <v>34</v>
      </c>
      <c r="C28" s="4" t="s">
        <v>29</v>
      </c>
      <c r="D28" s="11" t="s">
        <v>40</v>
      </c>
      <c r="E28" s="4">
        <v>3</v>
      </c>
      <c r="F28" s="4">
        <v>304</v>
      </c>
      <c r="G28" s="4"/>
      <c r="H28" s="4">
        <v>3</v>
      </c>
      <c r="I28" s="4">
        <v>4.66</v>
      </c>
      <c r="J28" s="4">
        <f t="shared" si="4"/>
        <v>13.98</v>
      </c>
      <c r="K28" s="4"/>
    </row>
    <row r="29" spans="1:11">
      <c r="A29" s="2">
        <v>26</v>
      </c>
      <c r="B29" s="11" t="s">
        <v>34</v>
      </c>
      <c r="C29" s="4" t="s">
        <v>41</v>
      </c>
      <c r="D29" s="11" t="s">
        <v>42</v>
      </c>
      <c r="E29" s="4" t="s">
        <v>43</v>
      </c>
      <c r="F29" s="4">
        <v>304</v>
      </c>
      <c r="G29" s="4"/>
      <c r="H29" s="4">
        <v>2</v>
      </c>
      <c r="I29" s="4">
        <v>23.5</v>
      </c>
      <c r="J29" s="4">
        <f t="shared" si="4"/>
        <v>47</v>
      </c>
      <c r="K29" s="4"/>
    </row>
    <row r="30" spans="1:11">
      <c r="A30" s="2">
        <v>27</v>
      </c>
      <c r="B30" s="11" t="s">
        <v>34</v>
      </c>
      <c r="C30" s="4" t="s">
        <v>41</v>
      </c>
      <c r="D30" s="11" t="s">
        <v>44</v>
      </c>
      <c r="E30" s="4" t="s">
        <v>45</v>
      </c>
      <c r="F30" s="4">
        <v>304</v>
      </c>
      <c r="G30" s="4"/>
      <c r="H30" s="4">
        <v>1</v>
      </c>
      <c r="I30" s="4">
        <v>22.7</v>
      </c>
      <c r="J30" s="4">
        <f t="shared" si="4"/>
        <v>22.7</v>
      </c>
      <c r="K30" s="4"/>
    </row>
    <row r="31" spans="1:11">
      <c r="A31" s="2">
        <v>28</v>
      </c>
      <c r="B31" s="11" t="s">
        <v>34</v>
      </c>
      <c r="C31" s="4" t="s">
        <v>46</v>
      </c>
      <c r="D31" s="11" t="s">
        <v>47</v>
      </c>
      <c r="E31" s="4">
        <v>6</v>
      </c>
      <c r="F31" s="4">
        <v>304</v>
      </c>
      <c r="G31" s="4"/>
      <c r="H31" s="4">
        <v>1</v>
      </c>
      <c r="I31" s="4">
        <v>8.1</v>
      </c>
      <c r="J31" s="4">
        <f t="shared" si="4"/>
        <v>8.1</v>
      </c>
      <c r="K31" s="4"/>
    </row>
    <row r="32" spans="1:11">
      <c r="A32" s="2">
        <v>29</v>
      </c>
      <c r="B32" s="11" t="s">
        <v>34</v>
      </c>
      <c r="C32" s="4" t="s">
        <v>32</v>
      </c>
      <c r="D32" s="11" t="s">
        <v>48</v>
      </c>
      <c r="E32" s="4">
        <v>10</v>
      </c>
      <c r="F32" s="4">
        <v>304</v>
      </c>
      <c r="G32" s="4"/>
      <c r="H32" s="4">
        <v>5</v>
      </c>
      <c r="I32" s="4">
        <v>0.6</v>
      </c>
      <c r="J32" s="4">
        <f t="shared" si="4"/>
        <v>3</v>
      </c>
      <c r="K32" s="4"/>
    </row>
    <row r="33" spans="1:11">
      <c r="A33" s="2">
        <v>30</v>
      </c>
      <c r="B33" s="11" t="s">
        <v>34</v>
      </c>
      <c r="C33" s="4" t="s">
        <v>32</v>
      </c>
      <c r="D33" s="11" t="s">
        <v>49</v>
      </c>
      <c r="E33" s="4">
        <v>6</v>
      </c>
      <c r="F33" s="4">
        <v>304</v>
      </c>
      <c r="G33" s="4"/>
      <c r="H33" s="4">
        <v>6</v>
      </c>
      <c r="I33" s="4">
        <v>0.3</v>
      </c>
      <c r="J33" s="4">
        <f t="shared" si="4"/>
        <v>1.8</v>
      </c>
      <c r="K33" s="4"/>
    </row>
    <row r="34" spans="1:11">
      <c r="A34" s="2">
        <v>31</v>
      </c>
      <c r="B34" s="11" t="s">
        <v>34</v>
      </c>
      <c r="C34" s="4" t="s">
        <v>32</v>
      </c>
      <c r="D34" s="11" t="s">
        <v>50</v>
      </c>
      <c r="E34" s="4">
        <v>3</v>
      </c>
      <c r="F34" s="4">
        <v>304</v>
      </c>
      <c r="G34" s="4"/>
      <c r="H34" s="4">
        <v>2</v>
      </c>
      <c r="I34" s="4">
        <v>0.15</v>
      </c>
      <c r="J34" s="4">
        <f t="shared" si="4"/>
        <v>0.3</v>
      </c>
      <c r="K34" s="4"/>
    </row>
    <row r="35" spans="1:11">
      <c r="A35" s="2">
        <v>32</v>
      </c>
      <c r="B35" s="11" t="s">
        <v>34</v>
      </c>
      <c r="C35" s="4" t="s">
        <v>51</v>
      </c>
      <c r="D35" s="11" t="s">
        <v>52</v>
      </c>
      <c r="E35" s="4">
        <v>3</v>
      </c>
      <c r="F35" s="4">
        <v>304</v>
      </c>
      <c r="G35" s="4"/>
      <c r="H35" s="4">
        <v>1</v>
      </c>
      <c r="I35" s="4">
        <v>1.1</v>
      </c>
      <c r="J35" s="4">
        <f t="shared" si="4"/>
        <v>1.1</v>
      </c>
      <c r="K35" s="4"/>
    </row>
    <row r="36" spans="1:11">
      <c r="A36" s="2">
        <v>33</v>
      </c>
      <c r="B36" s="11" t="s">
        <v>34</v>
      </c>
      <c r="C36" s="4" t="s">
        <v>53</v>
      </c>
      <c r="D36" s="11" t="s">
        <v>54</v>
      </c>
      <c r="E36" s="4">
        <v>6</v>
      </c>
      <c r="F36" s="4">
        <v>304</v>
      </c>
      <c r="G36" s="4"/>
      <c r="H36" s="4">
        <v>1</v>
      </c>
      <c r="I36" s="4">
        <v>0.1</v>
      </c>
      <c r="J36" s="4">
        <f t="shared" si="4"/>
        <v>0.1</v>
      </c>
      <c r="K36" s="4"/>
    </row>
    <row r="37" spans="1:11">
      <c r="A37" s="2">
        <v>34</v>
      </c>
      <c r="B37" s="11" t="s">
        <v>34</v>
      </c>
      <c r="C37" s="4" t="s">
        <v>55</v>
      </c>
      <c r="D37" s="11" t="s">
        <v>56</v>
      </c>
      <c r="E37" s="4">
        <v>10</v>
      </c>
      <c r="F37" s="4">
        <v>304</v>
      </c>
      <c r="G37" s="4"/>
      <c r="H37" s="4">
        <v>48</v>
      </c>
      <c r="I37" s="4">
        <v>7.4</v>
      </c>
      <c r="J37" s="4">
        <f t="shared" si="4"/>
        <v>355.2</v>
      </c>
      <c r="K37" s="4"/>
    </row>
    <row r="38" spans="1:11">
      <c r="A38" s="2">
        <v>35</v>
      </c>
      <c r="B38" s="11" t="s">
        <v>34</v>
      </c>
      <c r="C38" s="4" t="s">
        <v>57</v>
      </c>
      <c r="D38" s="11" t="s">
        <v>58</v>
      </c>
      <c r="E38" s="4">
        <v>6</v>
      </c>
      <c r="F38" s="4">
        <v>304</v>
      </c>
      <c r="G38" s="4"/>
      <c r="H38" s="4">
        <v>40</v>
      </c>
      <c r="I38" s="4">
        <v>2.91</v>
      </c>
      <c r="J38" s="4">
        <f t="shared" si="4"/>
        <v>116.4</v>
      </c>
      <c r="K38" s="4"/>
    </row>
    <row r="39" spans="1:11">
      <c r="A39" s="2">
        <v>36</v>
      </c>
      <c r="B39" s="11" t="s">
        <v>34</v>
      </c>
      <c r="C39" s="4" t="s">
        <v>59</v>
      </c>
      <c r="D39" s="11" t="s">
        <v>60</v>
      </c>
      <c r="E39" s="4">
        <v>3</v>
      </c>
      <c r="F39" s="4">
        <v>304</v>
      </c>
      <c r="G39" s="4"/>
      <c r="H39" s="4">
        <v>8</v>
      </c>
      <c r="I39" s="4">
        <v>0.79</v>
      </c>
      <c r="J39" s="4">
        <f t="shared" si="4"/>
        <v>6.32</v>
      </c>
      <c r="K39" s="4"/>
    </row>
    <row r="40" spans="1:12">
      <c r="A40" s="2">
        <v>37</v>
      </c>
      <c r="B40" s="11" t="s">
        <v>61</v>
      </c>
      <c r="C40" s="4" t="s">
        <v>13</v>
      </c>
      <c r="D40" s="11" t="s">
        <v>35</v>
      </c>
      <c r="E40" s="4">
        <v>10</v>
      </c>
      <c r="F40" s="4">
        <v>304</v>
      </c>
      <c r="G40" s="4">
        <v>1720</v>
      </c>
      <c r="H40" s="4">
        <v>1</v>
      </c>
      <c r="I40" s="4">
        <v>28.34</v>
      </c>
      <c r="J40" s="4">
        <f>G40/1000*H40</f>
        <v>1.72</v>
      </c>
      <c r="K40" s="4"/>
      <c r="L40" s="7"/>
    </row>
    <row r="41" spans="1:12">
      <c r="A41" s="2">
        <v>38</v>
      </c>
      <c r="B41" s="11" t="s">
        <v>61</v>
      </c>
      <c r="C41" s="4" t="s">
        <v>13</v>
      </c>
      <c r="D41" s="11" t="s">
        <v>21</v>
      </c>
      <c r="E41" s="4">
        <v>8</v>
      </c>
      <c r="F41" s="4">
        <v>304</v>
      </c>
      <c r="G41" s="4">
        <v>150</v>
      </c>
      <c r="H41" s="4">
        <v>1</v>
      </c>
      <c r="I41" s="4">
        <v>20.37</v>
      </c>
      <c r="J41" s="4">
        <f>G41/1000*H41</f>
        <v>0.15</v>
      </c>
      <c r="K41" s="4"/>
      <c r="L41" s="7"/>
    </row>
    <row r="42" spans="1:12">
      <c r="A42" s="2">
        <v>39</v>
      </c>
      <c r="B42" s="11" t="s">
        <v>61</v>
      </c>
      <c r="C42" s="4" t="s">
        <v>15</v>
      </c>
      <c r="D42" s="11" t="s">
        <v>38</v>
      </c>
      <c r="E42" s="4">
        <v>10</v>
      </c>
      <c r="F42" s="4">
        <v>304</v>
      </c>
      <c r="G42" s="4"/>
      <c r="H42" s="4">
        <v>1</v>
      </c>
      <c r="I42" s="4">
        <v>4.9</v>
      </c>
      <c r="J42" s="4">
        <f t="shared" ref="J42:J45" si="5">H42*I42</f>
        <v>4.9</v>
      </c>
      <c r="K42" s="4"/>
      <c r="L42" s="7"/>
    </row>
    <row r="43" spans="1:11">
      <c r="A43" s="2">
        <v>40</v>
      </c>
      <c r="B43" s="11" t="s">
        <v>61</v>
      </c>
      <c r="C43" s="4" t="s">
        <v>26</v>
      </c>
      <c r="D43" s="11" t="s">
        <v>37</v>
      </c>
      <c r="E43" s="4">
        <v>10</v>
      </c>
      <c r="F43" s="4">
        <v>304</v>
      </c>
      <c r="G43" s="4"/>
      <c r="H43" s="4">
        <v>2</v>
      </c>
      <c r="I43" s="4">
        <v>19.5</v>
      </c>
      <c r="J43" s="4">
        <f t="shared" si="5"/>
        <v>39</v>
      </c>
      <c r="K43" s="4"/>
    </row>
    <row r="44" spans="1:11">
      <c r="A44" s="2">
        <v>41</v>
      </c>
      <c r="B44" s="11" t="s">
        <v>61</v>
      </c>
      <c r="C44" s="4" t="s">
        <v>41</v>
      </c>
      <c r="D44" s="11" t="s">
        <v>62</v>
      </c>
      <c r="E44" s="4" t="s">
        <v>63</v>
      </c>
      <c r="F44" s="4">
        <v>304</v>
      </c>
      <c r="G44" s="4"/>
      <c r="H44" s="4">
        <v>2</v>
      </c>
      <c r="I44" s="4">
        <v>24.1</v>
      </c>
      <c r="J44" s="4">
        <f t="shared" si="5"/>
        <v>48.2</v>
      </c>
      <c r="K44" s="4"/>
    </row>
    <row r="45" spans="1:11">
      <c r="A45" s="2">
        <v>42</v>
      </c>
      <c r="B45" s="11" t="s">
        <v>61</v>
      </c>
      <c r="C45" s="4" t="s">
        <v>29</v>
      </c>
      <c r="D45" s="11" t="s">
        <v>39</v>
      </c>
      <c r="E45" s="4">
        <v>10</v>
      </c>
      <c r="F45" s="4">
        <v>304</v>
      </c>
      <c r="G45" s="4"/>
      <c r="H45" s="4">
        <v>1</v>
      </c>
      <c r="I45" s="4">
        <v>21.27</v>
      </c>
      <c r="J45" s="4">
        <f t="shared" si="5"/>
        <v>21.27</v>
      </c>
      <c r="K45" s="4"/>
    </row>
    <row r="46" spans="1:11">
      <c r="A46" s="2">
        <v>43</v>
      </c>
      <c r="B46" s="11" t="s">
        <v>61</v>
      </c>
      <c r="C46" s="4" t="s">
        <v>29</v>
      </c>
      <c r="D46" s="11" t="s">
        <v>30</v>
      </c>
      <c r="E46" s="4">
        <v>8</v>
      </c>
      <c r="F46" s="4">
        <v>304</v>
      </c>
      <c r="G46" s="4"/>
      <c r="H46" s="4">
        <v>4</v>
      </c>
      <c r="I46" s="4">
        <v>9.57</v>
      </c>
      <c r="J46" s="4">
        <v>15.7</v>
      </c>
      <c r="K46" s="4"/>
    </row>
    <row r="47" spans="1:12">
      <c r="A47" s="2">
        <v>44</v>
      </c>
      <c r="B47" s="11" t="s">
        <v>61</v>
      </c>
      <c r="C47" s="4" t="s">
        <v>32</v>
      </c>
      <c r="D47" s="11" t="s">
        <v>48</v>
      </c>
      <c r="E47" s="4">
        <v>10</v>
      </c>
      <c r="F47" s="4">
        <v>304</v>
      </c>
      <c r="G47" s="4"/>
      <c r="H47" s="4">
        <v>1</v>
      </c>
      <c r="I47" s="4">
        <v>0.6</v>
      </c>
      <c r="J47" s="4">
        <f t="shared" ref="J47:J51" si="6">H47*I47</f>
        <v>0.6</v>
      </c>
      <c r="K47" s="4"/>
      <c r="L47" s="7"/>
    </row>
    <row r="48" spans="1:12">
      <c r="A48" s="2">
        <v>45</v>
      </c>
      <c r="B48" s="11" t="s">
        <v>61</v>
      </c>
      <c r="C48" s="4" t="s">
        <v>32</v>
      </c>
      <c r="D48" s="11" t="s">
        <v>33</v>
      </c>
      <c r="E48" s="4">
        <v>8</v>
      </c>
      <c r="F48" s="4">
        <v>304</v>
      </c>
      <c r="G48" s="4"/>
      <c r="H48" s="4">
        <v>4</v>
      </c>
      <c r="I48" s="4">
        <v>0.43</v>
      </c>
      <c r="J48" s="4">
        <f t="shared" si="6"/>
        <v>1.72</v>
      </c>
      <c r="K48" s="4"/>
      <c r="L48" s="7"/>
    </row>
    <row r="49" spans="1:11">
      <c r="A49" s="2">
        <v>46</v>
      </c>
      <c r="B49" s="11" t="s">
        <v>61</v>
      </c>
      <c r="C49" s="4" t="s">
        <v>55</v>
      </c>
      <c r="D49" s="11" t="s">
        <v>56</v>
      </c>
      <c r="E49" s="4">
        <v>10</v>
      </c>
      <c r="F49" s="4">
        <v>304</v>
      </c>
      <c r="G49" s="4"/>
      <c r="H49" s="4">
        <v>12</v>
      </c>
      <c r="I49" s="4">
        <v>7.4</v>
      </c>
      <c r="J49" s="4">
        <f t="shared" si="6"/>
        <v>88.8</v>
      </c>
      <c r="K49" s="4"/>
    </row>
    <row r="50" spans="1:11">
      <c r="A50" s="2">
        <v>47</v>
      </c>
      <c r="B50" s="11" t="s">
        <v>61</v>
      </c>
      <c r="C50" s="4" t="s">
        <v>64</v>
      </c>
      <c r="D50" s="11" t="s">
        <v>65</v>
      </c>
      <c r="E50" s="4">
        <v>8</v>
      </c>
      <c r="F50" s="4">
        <v>304</v>
      </c>
      <c r="G50" s="4"/>
      <c r="H50" s="4">
        <v>24</v>
      </c>
      <c r="I50" s="4">
        <v>3.08</v>
      </c>
      <c r="J50" s="4">
        <f t="shared" si="6"/>
        <v>73.92</v>
      </c>
      <c r="K50" s="4"/>
    </row>
    <row r="51" spans="1:11">
      <c r="A51" s="2">
        <v>48</v>
      </c>
      <c r="B51" s="11" t="s">
        <v>61</v>
      </c>
      <c r="C51" s="4" t="s">
        <v>51</v>
      </c>
      <c r="D51" s="11" t="s">
        <v>66</v>
      </c>
      <c r="E51" s="4">
        <v>8</v>
      </c>
      <c r="F51" s="4">
        <v>304</v>
      </c>
      <c r="G51" s="4"/>
      <c r="H51" s="4">
        <v>1</v>
      </c>
      <c r="I51" s="4">
        <v>8.32</v>
      </c>
      <c r="J51" s="4">
        <f t="shared" si="6"/>
        <v>8.32</v>
      </c>
      <c r="K51" s="4"/>
    </row>
    <row r="52" spans="1:11">
      <c r="A52" s="2">
        <v>49</v>
      </c>
      <c r="B52" s="11" t="s">
        <v>67</v>
      </c>
      <c r="C52" s="4" t="s">
        <v>13</v>
      </c>
      <c r="D52" s="11" t="s">
        <v>22</v>
      </c>
      <c r="E52" s="4">
        <v>6</v>
      </c>
      <c r="F52" s="4">
        <v>304</v>
      </c>
      <c r="G52" s="4">
        <v>3326</v>
      </c>
      <c r="H52" s="4">
        <v>1</v>
      </c>
      <c r="I52" s="4">
        <v>14.13</v>
      </c>
      <c r="J52" s="4">
        <f>G52/1000*H52</f>
        <v>3.326</v>
      </c>
      <c r="K52" s="4"/>
    </row>
    <row r="53" spans="1:11">
      <c r="A53" s="2">
        <v>50</v>
      </c>
      <c r="B53" s="11" t="s">
        <v>67</v>
      </c>
      <c r="C53" s="4" t="s">
        <v>26</v>
      </c>
      <c r="D53" s="11" t="s">
        <v>28</v>
      </c>
      <c r="E53" s="4">
        <v>6</v>
      </c>
      <c r="F53" s="4">
        <v>304</v>
      </c>
      <c r="G53" s="4"/>
      <c r="H53" s="4">
        <v>4</v>
      </c>
      <c r="I53" s="4">
        <v>5.4</v>
      </c>
      <c r="J53" s="4">
        <f>H53*I53</f>
        <v>21.6</v>
      </c>
      <c r="K53" s="4"/>
    </row>
    <row r="54" spans="1:11">
      <c r="A54" s="2">
        <v>51</v>
      </c>
      <c r="B54" s="11" t="s">
        <v>67</v>
      </c>
      <c r="C54" s="4" t="s">
        <v>15</v>
      </c>
      <c r="D54" s="11" t="s">
        <v>68</v>
      </c>
      <c r="E54" s="4">
        <v>6</v>
      </c>
      <c r="F54" s="4">
        <v>304</v>
      </c>
      <c r="G54" s="4"/>
      <c r="H54" s="4">
        <v>1</v>
      </c>
      <c r="I54" s="4">
        <v>1.4</v>
      </c>
      <c r="J54" s="4">
        <f t="shared" ref="J54:J65" si="7">H54*I54</f>
        <v>1.4</v>
      </c>
      <c r="K54" s="4"/>
    </row>
    <row r="55" spans="1:11">
      <c r="A55" s="2">
        <v>52</v>
      </c>
      <c r="B55" s="11" t="s">
        <v>67</v>
      </c>
      <c r="C55" s="4" t="s">
        <v>46</v>
      </c>
      <c r="D55" s="11" t="s">
        <v>47</v>
      </c>
      <c r="E55" s="4">
        <v>6</v>
      </c>
      <c r="F55" s="4">
        <v>304</v>
      </c>
      <c r="G55" s="4"/>
      <c r="H55" s="4">
        <v>2</v>
      </c>
      <c r="I55" s="4"/>
      <c r="J55" s="4">
        <f t="shared" si="7"/>
        <v>0</v>
      </c>
      <c r="K55" s="4"/>
    </row>
    <row r="56" spans="1:12">
      <c r="A56" s="2">
        <v>53</v>
      </c>
      <c r="B56" s="11" t="s">
        <v>67</v>
      </c>
      <c r="C56" s="4" t="s">
        <v>29</v>
      </c>
      <c r="D56" s="11" t="s">
        <v>31</v>
      </c>
      <c r="E56" s="4">
        <v>6</v>
      </c>
      <c r="F56" s="4">
        <v>304</v>
      </c>
      <c r="G56" s="4"/>
      <c r="H56" s="4">
        <v>10</v>
      </c>
      <c r="I56" s="4">
        <v>9.57</v>
      </c>
      <c r="J56" s="4">
        <f t="shared" si="7"/>
        <v>95.7</v>
      </c>
      <c r="K56" s="4"/>
      <c r="L56" s="7"/>
    </row>
    <row r="57" spans="1:12">
      <c r="A57" s="2">
        <v>54</v>
      </c>
      <c r="B57" s="11" t="s">
        <v>67</v>
      </c>
      <c r="C57" s="4" t="s">
        <v>57</v>
      </c>
      <c r="D57" s="11" t="s">
        <v>58</v>
      </c>
      <c r="E57" s="4">
        <v>6</v>
      </c>
      <c r="F57" s="4">
        <v>304</v>
      </c>
      <c r="G57" s="4"/>
      <c r="H57" s="4">
        <v>72</v>
      </c>
      <c r="I57" s="4">
        <v>2.91</v>
      </c>
      <c r="J57" s="4">
        <f t="shared" si="7"/>
        <v>209.52</v>
      </c>
      <c r="K57" s="4"/>
      <c r="L57" s="7"/>
    </row>
    <row r="58" spans="1:11">
      <c r="A58" s="2">
        <v>55</v>
      </c>
      <c r="B58" s="11" t="s">
        <v>67</v>
      </c>
      <c r="C58" s="4" t="s">
        <v>51</v>
      </c>
      <c r="D58" s="11" t="s">
        <v>69</v>
      </c>
      <c r="E58" s="4">
        <v>6</v>
      </c>
      <c r="F58" s="4">
        <v>304</v>
      </c>
      <c r="G58" s="4"/>
      <c r="H58" s="4">
        <v>1</v>
      </c>
      <c r="I58" s="4">
        <v>5.39</v>
      </c>
      <c r="J58" s="4">
        <f t="shared" si="7"/>
        <v>5.39</v>
      </c>
      <c r="K58" s="4"/>
    </row>
    <row r="59" spans="1:11">
      <c r="A59" s="2">
        <v>56</v>
      </c>
      <c r="B59" s="11" t="s">
        <v>67</v>
      </c>
      <c r="C59" s="4" t="s">
        <v>32</v>
      </c>
      <c r="D59" s="11" t="s">
        <v>49</v>
      </c>
      <c r="E59" s="4">
        <v>6</v>
      </c>
      <c r="F59" s="4">
        <v>316</v>
      </c>
      <c r="G59" s="4"/>
      <c r="H59" s="4">
        <v>10</v>
      </c>
      <c r="I59" s="4">
        <v>0.3</v>
      </c>
      <c r="J59" s="4">
        <f t="shared" si="7"/>
        <v>3</v>
      </c>
      <c r="K59" s="4"/>
    </row>
    <row r="60" spans="1:11">
      <c r="A60" s="2">
        <v>57</v>
      </c>
      <c r="B60" s="9"/>
      <c r="C60" s="2" t="s">
        <v>70</v>
      </c>
      <c r="D60" s="9" t="s">
        <v>71</v>
      </c>
      <c r="E60" s="2">
        <v>1.5</v>
      </c>
      <c r="F60" s="2">
        <v>304</v>
      </c>
      <c r="G60" s="2">
        <v>40</v>
      </c>
      <c r="H60" s="2">
        <v>118</v>
      </c>
      <c r="I60" s="2">
        <v>0.1</v>
      </c>
      <c r="J60" s="2">
        <f t="shared" si="7"/>
        <v>11.8</v>
      </c>
      <c r="K60" s="2"/>
    </row>
    <row r="61" spans="1:11">
      <c r="A61" s="2">
        <v>58</v>
      </c>
      <c r="B61" s="9"/>
      <c r="C61" s="2" t="s">
        <v>72</v>
      </c>
      <c r="D61" s="9" t="s">
        <v>73</v>
      </c>
      <c r="E61" s="2">
        <v>1.5</v>
      </c>
      <c r="F61" s="2">
        <v>304</v>
      </c>
      <c r="G61" s="2"/>
      <c r="H61" s="2">
        <v>118</v>
      </c>
      <c r="I61" s="2">
        <v>0.1</v>
      </c>
      <c r="J61" s="2">
        <f t="shared" si="7"/>
        <v>11.8</v>
      </c>
      <c r="K61" s="2"/>
    </row>
    <row r="62" spans="1:11">
      <c r="A62" s="2">
        <v>59</v>
      </c>
      <c r="B62" s="9"/>
      <c r="C62" s="2" t="s">
        <v>70</v>
      </c>
      <c r="D62" s="9" t="s">
        <v>74</v>
      </c>
      <c r="E62" s="2">
        <v>1</v>
      </c>
      <c r="F62" s="2">
        <v>304</v>
      </c>
      <c r="G62" s="2">
        <v>40</v>
      </c>
      <c r="H62" s="2">
        <v>236</v>
      </c>
      <c r="I62" s="2">
        <v>0.2</v>
      </c>
      <c r="J62" s="2">
        <f t="shared" si="7"/>
        <v>47.2</v>
      </c>
      <c r="K62" s="2"/>
    </row>
    <row r="63" spans="1:11">
      <c r="A63" s="2">
        <v>60</v>
      </c>
      <c r="B63" s="9"/>
      <c r="C63" s="2" t="s">
        <v>72</v>
      </c>
      <c r="D63" s="9" t="s">
        <v>75</v>
      </c>
      <c r="E63" s="2">
        <v>1</v>
      </c>
      <c r="F63" s="2">
        <v>304</v>
      </c>
      <c r="G63" s="2"/>
      <c r="H63" s="2">
        <v>118</v>
      </c>
      <c r="I63" s="2">
        <v>0.2</v>
      </c>
      <c r="J63" s="2">
        <f t="shared" si="7"/>
        <v>23.6</v>
      </c>
      <c r="K63" s="2"/>
    </row>
    <row r="64" spans="1:11">
      <c r="A64" s="2">
        <v>61</v>
      </c>
      <c r="B64" s="9"/>
      <c r="C64" s="2" t="s">
        <v>70</v>
      </c>
      <c r="D64" s="9" t="s">
        <v>76</v>
      </c>
      <c r="E64" s="2">
        <v>4</v>
      </c>
      <c r="F64" s="2">
        <v>304</v>
      </c>
      <c r="G64" s="2">
        <v>40</v>
      </c>
      <c r="H64" s="2">
        <v>18</v>
      </c>
      <c r="I64" s="2">
        <v>0.6</v>
      </c>
      <c r="J64" s="2">
        <f t="shared" si="7"/>
        <v>10.8</v>
      </c>
      <c r="K64" s="2"/>
    </row>
    <row r="65" spans="1:11">
      <c r="A65" s="2">
        <v>62</v>
      </c>
      <c r="B65" s="9"/>
      <c r="C65" s="2" t="s">
        <v>72</v>
      </c>
      <c r="D65" s="9" t="s">
        <v>77</v>
      </c>
      <c r="E65" s="2">
        <v>4</v>
      </c>
      <c r="F65" s="2">
        <v>316</v>
      </c>
      <c r="G65" s="2"/>
      <c r="H65" s="2">
        <v>18</v>
      </c>
      <c r="I65" s="2">
        <v>0.6</v>
      </c>
      <c r="J65" s="2">
        <f t="shared" si="7"/>
        <v>10.8</v>
      </c>
      <c r="K65" s="2"/>
    </row>
    <row r="66" spans="1:11">
      <c r="A66" s="2">
        <v>63</v>
      </c>
      <c r="B66" s="9"/>
      <c r="C66" s="2" t="s">
        <v>78</v>
      </c>
      <c r="D66" s="9" t="s">
        <v>79</v>
      </c>
      <c r="E66" s="2">
        <v>1</v>
      </c>
      <c r="F66" s="2">
        <v>304</v>
      </c>
      <c r="G66" s="2">
        <v>18000</v>
      </c>
      <c r="H66" s="2">
        <v>1</v>
      </c>
      <c r="I66" s="2">
        <v>2.13</v>
      </c>
      <c r="J66" s="2">
        <f>G66/1000*H66</f>
        <v>18</v>
      </c>
      <c r="K66" s="2"/>
    </row>
    <row r="67" spans="1:11">
      <c r="A67" s="2">
        <v>64</v>
      </c>
      <c r="B67" s="9"/>
      <c r="C67" s="3" t="s">
        <v>80</v>
      </c>
      <c r="D67" s="10" t="s">
        <v>81</v>
      </c>
      <c r="E67" s="3" t="s">
        <v>82</v>
      </c>
      <c r="F67" s="3">
        <v>304</v>
      </c>
      <c r="G67" s="3">
        <v>20000</v>
      </c>
      <c r="H67" s="3">
        <v>1</v>
      </c>
      <c r="I67" s="3">
        <v>2.13</v>
      </c>
      <c r="J67" s="3">
        <f>G67/1000*H67</f>
        <v>20</v>
      </c>
      <c r="K67" s="2"/>
    </row>
    <row r="68" spans="1:11">
      <c r="A68" s="2">
        <v>65</v>
      </c>
      <c r="B68" s="9"/>
      <c r="C68" s="3" t="s">
        <v>83</v>
      </c>
      <c r="D68" s="10" t="s">
        <v>84</v>
      </c>
      <c r="E68" s="3" t="s">
        <v>82</v>
      </c>
      <c r="F68" s="3">
        <v>304</v>
      </c>
      <c r="G68" s="3"/>
      <c r="H68" s="3">
        <v>10</v>
      </c>
      <c r="I68" s="3">
        <v>0.06</v>
      </c>
      <c r="J68" s="3">
        <f t="shared" ref="J68:J73" si="8">H68*I68</f>
        <v>0.6</v>
      </c>
      <c r="K68" s="2"/>
    </row>
    <row r="69" spans="1:11">
      <c r="A69" s="2">
        <v>66</v>
      </c>
      <c r="B69" s="9"/>
      <c r="C69" s="3" t="s">
        <v>85</v>
      </c>
      <c r="D69" s="10" t="s">
        <v>86</v>
      </c>
      <c r="E69" s="3" t="s">
        <v>82</v>
      </c>
      <c r="F69" s="3">
        <v>304</v>
      </c>
      <c r="G69" s="3"/>
      <c r="H69" s="3">
        <v>10</v>
      </c>
      <c r="I69" s="3">
        <v>0.1</v>
      </c>
      <c r="J69" s="3">
        <f t="shared" si="8"/>
        <v>1</v>
      </c>
      <c r="K69" s="2"/>
    </row>
    <row r="70" spans="1:11">
      <c r="A70" s="2">
        <v>67</v>
      </c>
      <c r="B70" s="9"/>
      <c r="C70" s="3" t="s">
        <v>87</v>
      </c>
      <c r="D70" s="10" t="s">
        <v>88</v>
      </c>
      <c r="E70" s="3" t="s">
        <v>82</v>
      </c>
      <c r="F70" s="3">
        <v>304</v>
      </c>
      <c r="G70" s="3"/>
      <c r="H70" s="3">
        <v>10</v>
      </c>
      <c r="I70" s="3">
        <v>0.11</v>
      </c>
      <c r="J70" s="3">
        <f t="shared" si="8"/>
        <v>1.1</v>
      </c>
      <c r="K70" s="2"/>
    </row>
    <row r="71" spans="1:11">
      <c r="A71" s="2">
        <v>68</v>
      </c>
      <c r="B71" s="9"/>
      <c r="C71" s="2" t="s">
        <v>89</v>
      </c>
      <c r="D71" s="9" t="s">
        <v>90</v>
      </c>
      <c r="E71" s="2" t="s">
        <v>91</v>
      </c>
      <c r="F71" s="2">
        <v>304</v>
      </c>
      <c r="G71" s="2"/>
      <c r="H71" s="2">
        <v>3</v>
      </c>
      <c r="I71" s="2">
        <v>0.08</v>
      </c>
      <c r="J71" s="3">
        <f t="shared" si="8"/>
        <v>0.24</v>
      </c>
      <c r="K71" s="2"/>
    </row>
    <row r="72" spans="1:11">
      <c r="A72" s="2">
        <v>69</v>
      </c>
      <c r="B72" s="9"/>
      <c r="C72" s="2" t="s">
        <v>89</v>
      </c>
      <c r="D72" s="9" t="s">
        <v>92</v>
      </c>
      <c r="E72" s="2" t="s">
        <v>93</v>
      </c>
      <c r="F72" s="2">
        <v>304</v>
      </c>
      <c r="G72" s="2"/>
      <c r="H72" s="2">
        <v>5</v>
      </c>
      <c r="I72" s="2">
        <v>0.08</v>
      </c>
      <c r="J72" s="3">
        <f t="shared" si="8"/>
        <v>0.4</v>
      </c>
      <c r="K72" s="2"/>
    </row>
    <row r="73" spans="1:11">
      <c r="A73" s="2">
        <v>70</v>
      </c>
      <c r="B73" s="9"/>
      <c r="C73" s="2" t="s">
        <v>94</v>
      </c>
      <c r="D73" s="9" t="s">
        <v>95</v>
      </c>
      <c r="E73" s="2" t="s">
        <v>82</v>
      </c>
      <c r="F73" s="2">
        <v>304</v>
      </c>
      <c r="G73" s="2"/>
      <c r="H73" s="2">
        <v>59</v>
      </c>
      <c r="I73" s="2">
        <v>0.08</v>
      </c>
      <c r="J73" s="3">
        <f t="shared" si="8"/>
        <v>4.72</v>
      </c>
      <c r="K73" s="2"/>
    </row>
    <row r="74" spans="1:11">
      <c r="A74" s="2">
        <v>71</v>
      </c>
      <c r="B74" s="9"/>
      <c r="C74" s="2" t="s">
        <v>96</v>
      </c>
      <c r="D74" s="9" t="s">
        <v>97</v>
      </c>
      <c r="E74" s="2"/>
      <c r="F74" s="2" t="s">
        <v>98</v>
      </c>
      <c r="G74" s="2"/>
      <c r="H74" s="2" t="s">
        <v>99</v>
      </c>
      <c r="I74" s="2"/>
      <c r="J74" s="2"/>
      <c r="K74" s="2"/>
    </row>
    <row r="75" spans="1:11">
      <c r="A75" s="2">
        <v>72</v>
      </c>
      <c r="B75" s="9"/>
      <c r="C75" s="2" t="s">
        <v>100</v>
      </c>
      <c r="D75" s="9" t="s">
        <v>101</v>
      </c>
      <c r="E75" s="2"/>
      <c r="F75" s="2" t="s">
        <v>102</v>
      </c>
      <c r="G75" s="2"/>
      <c r="H75" s="2">
        <v>59</v>
      </c>
      <c r="I75" s="2"/>
      <c r="J75" s="2">
        <f>SUM(J4:J66)</f>
        <v>1908.376</v>
      </c>
      <c r="K75" s="2"/>
    </row>
    <row r="78" spans="2:3">
      <c r="B78" s="8" t="s">
        <v>103</v>
      </c>
      <c r="C78" s="8"/>
    </row>
  </sheetData>
  <autoFilter xmlns:etc="http://www.wps.cn/officeDocument/2017/etCustomData" ref="A3:Q75" etc:filterBottomFollowUsedRange="0">
    <extLst/>
  </autoFilter>
  <mergeCells count="2">
    <mergeCell ref="A2:K2"/>
    <mergeCell ref="B78:D78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L74"/>
  <sheetViews>
    <sheetView zoomScale="70" zoomScaleNormal="70" workbookViewId="0">
      <pane ySplit="3" topLeftCell="A4" activePane="bottomLeft" state="frozen"/>
      <selection/>
      <selection pane="bottomLeft" activeCell="D84" sqref="D84"/>
    </sheetView>
  </sheetViews>
  <sheetFormatPr defaultColWidth="9" defaultRowHeight="14.4"/>
  <cols>
    <col min="1" max="1" width="9" style="1"/>
    <col min="2" max="3" width="47.8888888888889" style="1" customWidth="1"/>
    <col min="4" max="4" width="86.1111111111111" style="1" customWidth="1"/>
    <col min="5" max="5" width="8.66666666666667" style="1" customWidth="1"/>
    <col min="6" max="6" width="7.77777777777778" style="1" customWidth="1"/>
    <col min="7" max="7" width="6.66666666666667" style="1" customWidth="1"/>
    <col min="8" max="8" width="5.66666666666667" style="1" customWidth="1"/>
    <col min="9" max="9" width="23.4907407407407" style="1" customWidth="1"/>
    <col min="10" max="10" width="9.66666666666667" style="1" customWidth="1"/>
    <col min="11" max="11" width="5.66666666666667" style="1" customWidth="1"/>
  </cols>
  <sheetData>
    <row r="2" spans="1:1">
      <c r="A2" s="1" t="s">
        <v>104</v>
      </c>
    </row>
    <row r="3" spans="1:11">
      <c r="A3" s="2" t="s">
        <v>1</v>
      </c>
      <c r="B3" s="2" t="s">
        <v>2</v>
      </c>
      <c r="C3" s="2" t="s">
        <v>3</v>
      </c>
      <c r="D3" s="2" t="s">
        <v>4</v>
      </c>
      <c r="E3" s="2" t="s">
        <v>5</v>
      </c>
      <c r="F3" s="2" t="s">
        <v>6</v>
      </c>
      <c r="G3" s="2" t="s">
        <v>7</v>
      </c>
      <c r="H3" s="2" t="s">
        <v>8</v>
      </c>
      <c r="I3" s="2" t="s">
        <v>9</v>
      </c>
      <c r="J3" s="2" t="s">
        <v>10</v>
      </c>
      <c r="K3" s="2" t="s">
        <v>11</v>
      </c>
    </row>
    <row r="4" spans="1:12">
      <c r="A4" s="2">
        <v>1</v>
      </c>
      <c r="B4" s="3" t="s">
        <v>105</v>
      </c>
      <c r="C4" s="3" t="s">
        <v>13</v>
      </c>
      <c r="D4" s="3" t="s">
        <v>14</v>
      </c>
      <c r="E4" s="3">
        <v>4</v>
      </c>
      <c r="F4" s="3">
        <v>304</v>
      </c>
      <c r="G4" s="3">
        <v>16200</v>
      </c>
      <c r="H4" s="3">
        <v>1</v>
      </c>
      <c r="I4" s="3">
        <v>8.52</v>
      </c>
      <c r="J4" s="3">
        <f>G4/1000*I4</f>
        <v>138.024</v>
      </c>
      <c r="K4" s="3"/>
      <c r="L4" s="5"/>
    </row>
    <row r="5" spans="1:12">
      <c r="A5" s="2">
        <v>2</v>
      </c>
      <c r="B5" s="3" t="s">
        <v>105</v>
      </c>
      <c r="C5" s="3" t="s">
        <v>15</v>
      </c>
      <c r="D5" s="3" t="s">
        <v>16</v>
      </c>
      <c r="E5" s="3">
        <v>4</v>
      </c>
      <c r="F5" s="3">
        <v>304</v>
      </c>
      <c r="G5" s="3"/>
      <c r="H5" s="3">
        <v>12</v>
      </c>
      <c r="I5" s="3">
        <v>0.65</v>
      </c>
      <c r="J5" s="3">
        <f>H5*I5</f>
        <v>7.8</v>
      </c>
      <c r="K5" s="3"/>
      <c r="L5" s="5"/>
    </row>
    <row r="6" spans="1:12">
      <c r="A6" s="2">
        <v>3</v>
      </c>
      <c r="B6" s="3" t="s">
        <v>106</v>
      </c>
      <c r="C6" s="3" t="s">
        <v>13</v>
      </c>
      <c r="D6" s="3" t="s">
        <v>14</v>
      </c>
      <c r="E6" s="3">
        <v>4</v>
      </c>
      <c r="F6" s="3">
        <v>304</v>
      </c>
      <c r="G6" s="3">
        <v>8100</v>
      </c>
      <c r="H6" s="3">
        <v>1</v>
      </c>
      <c r="I6" s="3">
        <v>8.52</v>
      </c>
      <c r="J6" s="3">
        <f>G6/1000*H6</f>
        <v>8.1</v>
      </c>
      <c r="K6" s="3"/>
      <c r="L6" s="5"/>
    </row>
    <row r="7" spans="1:12">
      <c r="A7" s="2">
        <v>4</v>
      </c>
      <c r="B7" s="3" t="s">
        <v>106</v>
      </c>
      <c r="C7" s="3" t="s">
        <v>15</v>
      </c>
      <c r="D7" s="3" t="s">
        <v>16</v>
      </c>
      <c r="E7" s="3">
        <v>4</v>
      </c>
      <c r="F7" s="3">
        <v>304</v>
      </c>
      <c r="G7" s="3"/>
      <c r="H7" s="3">
        <v>6</v>
      </c>
      <c r="I7" s="3">
        <v>0.65</v>
      </c>
      <c r="J7" s="3">
        <f>H7*I7</f>
        <v>3.9</v>
      </c>
      <c r="K7" s="3"/>
      <c r="L7" s="5"/>
    </row>
    <row r="8" spans="1:11">
      <c r="A8" s="2">
        <v>5</v>
      </c>
      <c r="B8" s="4" t="s">
        <v>20</v>
      </c>
      <c r="C8" s="4" t="s">
        <v>13</v>
      </c>
      <c r="D8" s="4" t="s">
        <v>21</v>
      </c>
      <c r="E8" s="4">
        <v>8</v>
      </c>
      <c r="F8" s="4">
        <v>304</v>
      </c>
      <c r="G8" s="4">
        <v>1200</v>
      </c>
      <c r="H8" s="4">
        <v>1</v>
      </c>
      <c r="I8" s="4">
        <v>14.13</v>
      </c>
      <c r="J8" s="4">
        <f>G8/1000*H8</f>
        <v>1.2</v>
      </c>
      <c r="K8" s="2"/>
    </row>
    <row r="9" spans="1:11">
      <c r="A9" s="2">
        <v>6</v>
      </c>
      <c r="B9" s="4" t="s">
        <v>20</v>
      </c>
      <c r="C9" s="4" t="s">
        <v>13</v>
      </c>
      <c r="D9" s="4" t="s">
        <v>22</v>
      </c>
      <c r="E9" s="4">
        <v>6</v>
      </c>
      <c r="F9" s="4">
        <v>304</v>
      </c>
      <c r="G9" s="4">
        <v>500</v>
      </c>
      <c r="H9" s="4">
        <v>1</v>
      </c>
      <c r="I9" s="4">
        <v>14.13</v>
      </c>
      <c r="J9" s="4">
        <f>G9/1000*H9</f>
        <v>0.5</v>
      </c>
      <c r="K9" s="2"/>
    </row>
    <row r="10" spans="1:11">
      <c r="A10" s="2">
        <v>7</v>
      </c>
      <c r="B10" s="4" t="s">
        <v>20</v>
      </c>
      <c r="C10" s="4" t="s">
        <v>23</v>
      </c>
      <c r="D10" s="4" t="s">
        <v>24</v>
      </c>
      <c r="E10" s="4" t="s">
        <v>25</v>
      </c>
      <c r="F10" s="4">
        <v>304</v>
      </c>
      <c r="G10" s="4"/>
      <c r="H10" s="4">
        <v>1</v>
      </c>
      <c r="I10" s="4">
        <v>5</v>
      </c>
      <c r="J10" s="4">
        <f>H10*I10</f>
        <v>5</v>
      </c>
      <c r="K10" s="2"/>
    </row>
    <row r="11" spans="1:11">
      <c r="A11" s="2">
        <v>8</v>
      </c>
      <c r="B11" s="4" t="s">
        <v>20</v>
      </c>
      <c r="C11" s="4" t="s">
        <v>26</v>
      </c>
      <c r="D11" s="4" t="s">
        <v>27</v>
      </c>
      <c r="E11" s="4">
        <v>6</v>
      </c>
      <c r="F11" s="4">
        <v>304</v>
      </c>
      <c r="G11" s="4"/>
      <c r="H11" s="4">
        <v>1</v>
      </c>
      <c r="I11" s="4">
        <v>5.4</v>
      </c>
      <c r="J11" s="4">
        <f>H11*I11</f>
        <v>5.4</v>
      </c>
      <c r="K11" s="2"/>
    </row>
    <row r="12" spans="1:11">
      <c r="A12" s="2">
        <v>9</v>
      </c>
      <c r="B12" s="4" t="s">
        <v>20</v>
      </c>
      <c r="C12" s="4" t="s">
        <v>26</v>
      </c>
      <c r="D12" s="4" t="s">
        <v>28</v>
      </c>
      <c r="E12" s="4">
        <v>6</v>
      </c>
      <c r="F12" s="4">
        <v>304</v>
      </c>
      <c r="G12" s="4"/>
      <c r="H12" s="4">
        <v>1</v>
      </c>
      <c r="I12" s="4">
        <v>5.4</v>
      </c>
      <c r="J12" s="4">
        <f>H12*I12</f>
        <v>5.4</v>
      </c>
      <c r="K12" s="2"/>
    </row>
    <row r="13" spans="1:11">
      <c r="A13" s="2">
        <v>10</v>
      </c>
      <c r="B13" s="4" t="s">
        <v>20</v>
      </c>
      <c r="C13" s="4" t="s">
        <v>29</v>
      </c>
      <c r="D13" s="4" t="s">
        <v>30</v>
      </c>
      <c r="E13" s="4">
        <v>8</v>
      </c>
      <c r="F13" s="4">
        <v>304</v>
      </c>
      <c r="G13" s="4"/>
      <c r="H13" s="4">
        <v>1</v>
      </c>
      <c r="I13" s="4">
        <v>9.57</v>
      </c>
      <c r="J13" s="4">
        <v>15.7</v>
      </c>
      <c r="K13" s="2"/>
    </row>
    <row r="14" spans="1:11">
      <c r="A14" s="2">
        <v>11</v>
      </c>
      <c r="B14" s="4" t="s">
        <v>20</v>
      </c>
      <c r="C14" s="4" t="s">
        <v>29</v>
      </c>
      <c r="D14" s="4" t="s">
        <v>31</v>
      </c>
      <c r="E14" s="4">
        <v>6</v>
      </c>
      <c r="F14" s="4">
        <v>304</v>
      </c>
      <c r="G14" s="4"/>
      <c r="H14" s="4">
        <v>1</v>
      </c>
      <c r="I14" s="4">
        <v>9.57</v>
      </c>
      <c r="J14" s="4">
        <f t="shared" ref="J14:J35" si="0">H14*I14</f>
        <v>9.57</v>
      </c>
      <c r="K14" s="2"/>
    </row>
    <row r="15" spans="1:11">
      <c r="A15" s="2">
        <v>12</v>
      </c>
      <c r="B15" s="4" t="s">
        <v>20</v>
      </c>
      <c r="C15" s="4" t="s">
        <v>32</v>
      </c>
      <c r="D15" s="4" t="s">
        <v>33</v>
      </c>
      <c r="E15" s="4">
        <v>8</v>
      </c>
      <c r="F15" s="4">
        <v>304</v>
      </c>
      <c r="G15" s="4"/>
      <c r="H15" s="4">
        <v>2</v>
      </c>
      <c r="I15" s="4">
        <v>0.43</v>
      </c>
      <c r="J15" s="4">
        <f t="shared" si="0"/>
        <v>0.86</v>
      </c>
      <c r="K15" s="2"/>
    </row>
    <row r="16" spans="1:11">
      <c r="A16" s="2">
        <v>13</v>
      </c>
      <c r="B16" s="4" t="s">
        <v>34</v>
      </c>
      <c r="C16" s="4" t="s">
        <v>13</v>
      </c>
      <c r="D16" s="4" t="s">
        <v>35</v>
      </c>
      <c r="E16" s="4">
        <v>10</v>
      </c>
      <c r="F16" s="4">
        <v>304</v>
      </c>
      <c r="G16" s="4">
        <v>4000</v>
      </c>
      <c r="H16" s="4">
        <v>1</v>
      </c>
      <c r="I16" s="4">
        <v>28.34</v>
      </c>
      <c r="J16" s="4">
        <f t="shared" ref="J16:J18" si="1">G16/1000*H16</f>
        <v>4</v>
      </c>
      <c r="K16" s="4"/>
    </row>
    <row r="17" spans="1:11">
      <c r="A17" s="2">
        <v>14</v>
      </c>
      <c r="B17" s="4" t="s">
        <v>34</v>
      </c>
      <c r="C17" s="4" t="s">
        <v>13</v>
      </c>
      <c r="D17" s="4" t="s">
        <v>22</v>
      </c>
      <c r="E17" s="4">
        <v>6</v>
      </c>
      <c r="F17" s="4">
        <v>304</v>
      </c>
      <c r="G17" s="4">
        <v>1100</v>
      </c>
      <c r="H17" s="4">
        <v>1</v>
      </c>
      <c r="I17" s="4">
        <v>14.13</v>
      </c>
      <c r="J17" s="4">
        <f t="shared" si="1"/>
        <v>1.1</v>
      </c>
      <c r="K17" s="4"/>
    </row>
    <row r="18" spans="1:11">
      <c r="A18" s="2">
        <v>15</v>
      </c>
      <c r="B18" s="4" t="s">
        <v>34</v>
      </c>
      <c r="C18" s="4" t="s">
        <v>13</v>
      </c>
      <c r="D18" s="4" t="s">
        <v>36</v>
      </c>
      <c r="E18" s="4">
        <v>3</v>
      </c>
      <c r="F18" s="4">
        <v>304</v>
      </c>
      <c r="G18" s="4">
        <v>500</v>
      </c>
      <c r="H18" s="4">
        <v>1</v>
      </c>
      <c r="I18" s="4">
        <v>6.59</v>
      </c>
      <c r="J18" s="4">
        <f t="shared" si="1"/>
        <v>0.5</v>
      </c>
      <c r="K18" s="4"/>
    </row>
    <row r="19" spans="1:11">
      <c r="A19" s="2">
        <v>16</v>
      </c>
      <c r="B19" s="4" t="s">
        <v>34</v>
      </c>
      <c r="C19" s="4" t="s">
        <v>26</v>
      </c>
      <c r="D19" s="4" t="s">
        <v>37</v>
      </c>
      <c r="E19" s="4">
        <v>10</v>
      </c>
      <c r="F19" s="4">
        <v>304</v>
      </c>
      <c r="G19" s="4"/>
      <c r="H19" s="4">
        <v>4</v>
      </c>
      <c r="I19" s="4">
        <v>19.5</v>
      </c>
      <c r="J19" s="4">
        <f t="shared" si="0"/>
        <v>78</v>
      </c>
      <c r="K19" s="4"/>
    </row>
    <row r="20" spans="1:11">
      <c r="A20" s="2">
        <v>17</v>
      </c>
      <c r="B20" s="4" t="s">
        <v>34</v>
      </c>
      <c r="C20" s="4" t="s">
        <v>26</v>
      </c>
      <c r="D20" s="4" t="s">
        <v>28</v>
      </c>
      <c r="E20" s="4">
        <v>6</v>
      </c>
      <c r="F20" s="4">
        <v>304</v>
      </c>
      <c r="G20" s="4"/>
      <c r="H20" s="4">
        <v>2</v>
      </c>
      <c r="I20" s="4">
        <v>5.4</v>
      </c>
      <c r="J20" s="4">
        <f t="shared" si="0"/>
        <v>10.8</v>
      </c>
      <c r="K20" s="4"/>
    </row>
    <row r="21" spans="1:11">
      <c r="A21" s="2">
        <v>18</v>
      </c>
      <c r="B21" s="4" t="s">
        <v>34</v>
      </c>
      <c r="C21" s="4" t="s">
        <v>15</v>
      </c>
      <c r="D21" s="4" t="s">
        <v>38</v>
      </c>
      <c r="E21" s="4">
        <v>10</v>
      </c>
      <c r="F21" s="4">
        <v>304</v>
      </c>
      <c r="G21" s="4"/>
      <c r="H21" s="4">
        <v>1</v>
      </c>
      <c r="I21" s="4">
        <v>4.9</v>
      </c>
      <c r="J21" s="4">
        <f t="shared" si="0"/>
        <v>4.9</v>
      </c>
      <c r="K21" s="6"/>
    </row>
    <row r="22" spans="1:11">
      <c r="A22" s="2">
        <v>19</v>
      </c>
      <c r="B22" s="4" t="s">
        <v>34</v>
      </c>
      <c r="C22" s="4" t="s">
        <v>29</v>
      </c>
      <c r="D22" s="4" t="s">
        <v>39</v>
      </c>
      <c r="E22" s="4">
        <v>10</v>
      </c>
      <c r="F22" s="4">
        <v>304</v>
      </c>
      <c r="G22" s="4"/>
      <c r="H22" s="4">
        <v>3</v>
      </c>
      <c r="I22" s="4">
        <v>21.27</v>
      </c>
      <c r="J22" s="4">
        <f t="shared" si="0"/>
        <v>63.81</v>
      </c>
      <c r="K22" s="6"/>
    </row>
    <row r="23" spans="1:11">
      <c r="A23" s="2">
        <v>20</v>
      </c>
      <c r="B23" s="4" t="s">
        <v>34</v>
      </c>
      <c r="C23" s="4" t="s">
        <v>29</v>
      </c>
      <c r="D23" s="4" t="s">
        <v>31</v>
      </c>
      <c r="E23" s="4">
        <v>6</v>
      </c>
      <c r="F23" s="4">
        <v>304</v>
      </c>
      <c r="G23" s="4"/>
      <c r="H23" s="4">
        <v>6</v>
      </c>
      <c r="I23" s="4">
        <v>9.57</v>
      </c>
      <c r="J23" s="4">
        <f t="shared" si="0"/>
        <v>57.42</v>
      </c>
      <c r="K23" s="6"/>
    </row>
    <row r="24" spans="1:11">
      <c r="A24" s="2">
        <v>21</v>
      </c>
      <c r="B24" s="4" t="s">
        <v>34</v>
      </c>
      <c r="C24" s="4" t="s">
        <v>29</v>
      </c>
      <c r="D24" s="4" t="s">
        <v>40</v>
      </c>
      <c r="E24" s="4">
        <v>3</v>
      </c>
      <c r="F24" s="4">
        <v>304</v>
      </c>
      <c r="G24" s="4"/>
      <c r="H24" s="4">
        <v>3</v>
      </c>
      <c r="I24" s="4">
        <v>4.66</v>
      </c>
      <c r="J24" s="4">
        <f t="shared" si="0"/>
        <v>13.98</v>
      </c>
      <c r="K24" s="4"/>
    </row>
    <row r="25" spans="1:11">
      <c r="A25" s="2">
        <v>22</v>
      </c>
      <c r="B25" s="4" t="s">
        <v>34</v>
      </c>
      <c r="C25" s="4" t="s">
        <v>41</v>
      </c>
      <c r="D25" s="4" t="s">
        <v>42</v>
      </c>
      <c r="E25" s="4" t="s">
        <v>43</v>
      </c>
      <c r="F25" s="4">
        <v>304</v>
      </c>
      <c r="G25" s="4"/>
      <c r="H25" s="4">
        <v>2</v>
      </c>
      <c r="I25" s="4">
        <v>23.5</v>
      </c>
      <c r="J25" s="4">
        <f t="shared" si="0"/>
        <v>47</v>
      </c>
      <c r="K25" s="4"/>
    </row>
    <row r="26" spans="1:11">
      <c r="A26" s="2">
        <v>23</v>
      </c>
      <c r="B26" s="4" t="s">
        <v>34</v>
      </c>
      <c r="C26" s="4" t="s">
        <v>41</v>
      </c>
      <c r="D26" s="4" t="s">
        <v>44</v>
      </c>
      <c r="E26" s="4" t="s">
        <v>45</v>
      </c>
      <c r="F26" s="4">
        <v>304</v>
      </c>
      <c r="G26" s="4"/>
      <c r="H26" s="4">
        <v>1</v>
      </c>
      <c r="I26" s="4">
        <v>22.7</v>
      </c>
      <c r="J26" s="4">
        <f t="shared" si="0"/>
        <v>22.7</v>
      </c>
      <c r="K26" s="4"/>
    </row>
    <row r="27" spans="1:11">
      <c r="A27" s="2">
        <v>24</v>
      </c>
      <c r="B27" s="4" t="s">
        <v>34</v>
      </c>
      <c r="C27" s="4" t="s">
        <v>46</v>
      </c>
      <c r="D27" s="4" t="s">
        <v>47</v>
      </c>
      <c r="E27" s="4">
        <v>6</v>
      </c>
      <c r="F27" s="4">
        <v>304</v>
      </c>
      <c r="G27" s="4"/>
      <c r="H27" s="4">
        <v>1</v>
      </c>
      <c r="I27" s="4">
        <v>8.1</v>
      </c>
      <c r="J27" s="4">
        <f t="shared" si="0"/>
        <v>8.1</v>
      </c>
      <c r="K27" s="4"/>
    </row>
    <row r="28" spans="1:11">
      <c r="A28" s="2">
        <v>25</v>
      </c>
      <c r="B28" s="4" t="s">
        <v>34</v>
      </c>
      <c r="C28" s="4" t="s">
        <v>32</v>
      </c>
      <c r="D28" s="4" t="s">
        <v>48</v>
      </c>
      <c r="E28" s="4">
        <v>10</v>
      </c>
      <c r="F28" s="4">
        <v>304</v>
      </c>
      <c r="G28" s="4"/>
      <c r="H28" s="4">
        <v>5</v>
      </c>
      <c r="I28" s="4">
        <v>0.6</v>
      </c>
      <c r="J28" s="4">
        <f t="shared" si="0"/>
        <v>3</v>
      </c>
      <c r="K28" s="4"/>
    </row>
    <row r="29" spans="1:11">
      <c r="A29" s="2">
        <v>26</v>
      </c>
      <c r="B29" s="4" t="s">
        <v>34</v>
      </c>
      <c r="C29" s="4" t="s">
        <v>32</v>
      </c>
      <c r="D29" s="4" t="s">
        <v>49</v>
      </c>
      <c r="E29" s="4">
        <v>6</v>
      </c>
      <c r="F29" s="4">
        <v>304</v>
      </c>
      <c r="G29" s="4"/>
      <c r="H29" s="4">
        <v>6</v>
      </c>
      <c r="I29" s="4">
        <v>0.3</v>
      </c>
      <c r="J29" s="4">
        <f t="shared" si="0"/>
        <v>1.8</v>
      </c>
      <c r="K29" s="4"/>
    </row>
    <row r="30" spans="1:11">
      <c r="A30" s="2">
        <v>27</v>
      </c>
      <c r="B30" s="4" t="s">
        <v>34</v>
      </c>
      <c r="C30" s="4" t="s">
        <v>32</v>
      </c>
      <c r="D30" s="4" t="s">
        <v>50</v>
      </c>
      <c r="E30" s="4">
        <v>3</v>
      </c>
      <c r="F30" s="4">
        <v>304</v>
      </c>
      <c r="G30" s="4"/>
      <c r="H30" s="4">
        <v>2</v>
      </c>
      <c r="I30" s="4">
        <v>0.15</v>
      </c>
      <c r="J30" s="4">
        <f t="shared" si="0"/>
        <v>0.3</v>
      </c>
      <c r="K30" s="4"/>
    </row>
    <row r="31" spans="1:11">
      <c r="A31" s="2">
        <v>28</v>
      </c>
      <c r="B31" s="4" t="s">
        <v>34</v>
      </c>
      <c r="C31" s="4" t="s">
        <v>51</v>
      </c>
      <c r="D31" s="4" t="s">
        <v>52</v>
      </c>
      <c r="E31" s="4">
        <v>3</v>
      </c>
      <c r="F31" s="4">
        <v>304</v>
      </c>
      <c r="G31" s="4"/>
      <c r="H31" s="4">
        <v>1</v>
      </c>
      <c r="I31" s="4">
        <v>1.1</v>
      </c>
      <c r="J31" s="4">
        <f t="shared" si="0"/>
        <v>1.1</v>
      </c>
      <c r="K31" s="4"/>
    </row>
    <row r="32" spans="1:11">
      <c r="A32" s="2">
        <v>29</v>
      </c>
      <c r="B32" s="4" t="s">
        <v>34</v>
      </c>
      <c r="C32" s="4" t="s">
        <v>53</v>
      </c>
      <c r="D32" s="4" t="s">
        <v>54</v>
      </c>
      <c r="E32" s="4">
        <v>6</v>
      </c>
      <c r="F32" s="4">
        <v>304</v>
      </c>
      <c r="G32" s="4"/>
      <c r="H32" s="4">
        <v>1</v>
      </c>
      <c r="I32" s="4">
        <v>0.1</v>
      </c>
      <c r="J32" s="4">
        <f t="shared" si="0"/>
        <v>0.1</v>
      </c>
      <c r="K32" s="4"/>
    </row>
    <row r="33" spans="1:11">
      <c r="A33" s="2">
        <v>30</v>
      </c>
      <c r="B33" s="4" t="s">
        <v>34</v>
      </c>
      <c r="C33" s="4" t="s">
        <v>55</v>
      </c>
      <c r="D33" s="4" t="s">
        <v>56</v>
      </c>
      <c r="E33" s="4">
        <v>10</v>
      </c>
      <c r="F33" s="4">
        <v>304</v>
      </c>
      <c r="G33" s="4"/>
      <c r="H33" s="4">
        <v>48</v>
      </c>
      <c r="I33" s="4">
        <v>7.4</v>
      </c>
      <c r="J33" s="4">
        <f t="shared" si="0"/>
        <v>355.2</v>
      </c>
      <c r="K33" s="4"/>
    </row>
    <row r="34" spans="1:11">
      <c r="A34" s="2">
        <v>31</v>
      </c>
      <c r="B34" s="4" t="s">
        <v>34</v>
      </c>
      <c r="C34" s="4" t="s">
        <v>57</v>
      </c>
      <c r="D34" s="4" t="s">
        <v>58</v>
      </c>
      <c r="E34" s="4">
        <v>6</v>
      </c>
      <c r="F34" s="4">
        <v>304</v>
      </c>
      <c r="G34" s="4"/>
      <c r="H34" s="4">
        <v>40</v>
      </c>
      <c r="I34" s="4">
        <v>2.91</v>
      </c>
      <c r="J34" s="4">
        <f t="shared" si="0"/>
        <v>116.4</v>
      </c>
      <c r="K34" s="4"/>
    </row>
    <row r="35" spans="1:11">
      <c r="A35" s="2">
        <v>32</v>
      </c>
      <c r="B35" s="4" t="s">
        <v>34</v>
      </c>
      <c r="C35" s="4" t="s">
        <v>59</v>
      </c>
      <c r="D35" s="4" t="s">
        <v>60</v>
      </c>
      <c r="E35" s="4">
        <v>3</v>
      </c>
      <c r="F35" s="4">
        <v>304</v>
      </c>
      <c r="G35" s="4"/>
      <c r="H35" s="4">
        <v>8</v>
      </c>
      <c r="I35" s="4">
        <v>0.79</v>
      </c>
      <c r="J35" s="4">
        <f t="shared" si="0"/>
        <v>6.32</v>
      </c>
      <c r="K35" s="4"/>
    </row>
    <row r="36" spans="1:12">
      <c r="A36" s="2">
        <v>33</v>
      </c>
      <c r="B36" s="4" t="s">
        <v>61</v>
      </c>
      <c r="C36" s="4" t="s">
        <v>13</v>
      </c>
      <c r="D36" s="4" t="s">
        <v>35</v>
      </c>
      <c r="E36" s="4">
        <v>10</v>
      </c>
      <c r="F36" s="4">
        <v>304</v>
      </c>
      <c r="G36" s="4">
        <v>1720</v>
      </c>
      <c r="H36" s="4">
        <v>1</v>
      </c>
      <c r="I36" s="4">
        <v>28.34</v>
      </c>
      <c r="J36" s="4">
        <f>G36/1000*H36</f>
        <v>1.72</v>
      </c>
      <c r="K36" s="4"/>
      <c r="L36" s="7"/>
    </row>
    <row r="37" spans="1:12">
      <c r="A37" s="2">
        <v>34</v>
      </c>
      <c r="B37" s="4" t="s">
        <v>61</v>
      </c>
      <c r="C37" s="4" t="s">
        <v>13</v>
      </c>
      <c r="D37" s="4" t="s">
        <v>21</v>
      </c>
      <c r="E37" s="4">
        <v>8</v>
      </c>
      <c r="F37" s="4">
        <v>304</v>
      </c>
      <c r="G37" s="4">
        <v>150</v>
      </c>
      <c r="H37" s="4">
        <v>1</v>
      </c>
      <c r="I37" s="4">
        <v>20.37</v>
      </c>
      <c r="J37" s="4">
        <f>G37/1000*H37</f>
        <v>0.15</v>
      </c>
      <c r="K37" s="4"/>
      <c r="L37" s="7"/>
    </row>
    <row r="38" spans="1:12">
      <c r="A38" s="2">
        <v>35</v>
      </c>
      <c r="B38" s="4" t="s">
        <v>61</v>
      </c>
      <c r="C38" s="4" t="s">
        <v>15</v>
      </c>
      <c r="D38" s="4" t="s">
        <v>38</v>
      </c>
      <c r="E38" s="4">
        <v>10</v>
      </c>
      <c r="F38" s="4">
        <v>304</v>
      </c>
      <c r="G38" s="4"/>
      <c r="H38" s="4">
        <v>1</v>
      </c>
      <c r="I38" s="4">
        <v>4.9</v>
      </c>
      <c r="J38" s="4">
        <f t="shared" ref="J38:J41" si="2">H38*I38</f>
        <v>4.9</v>
      </c>
      <c r="K38" s="4"/>
      <c r="L38" s="7"/>
    </row>
    <row r="39" spans="1:11">
      <c r="A39" s="2">
        <v>36</v>
      </c>
      <c r="B39" s="4" t="s">
        <v>61</v>
      </c>
      <c r="C39" s="4" t="s">
        <v>26</v>
      </c>
      <c r="D39" s="4" t="s">
        <v>37</v>
      </c>
      <c r="E39" s="4">
        <v>10</v>
      </c>
      <c r="F39" s="4">
        <v>304</v>
      </c>
      <c r="G39" s="4"/>
      <c r="H39" s="4">
        <v>2</v>
      </c>
      <c r="I39" s="4">
        <v>19.5</v>
      </c>
      <c r="J39" s="4">
        <f t="shared" si="2"/>
        <v>39</v>
      </c>
      <c r="K39" s="4"/>
    </row>
    <row r="40" spans="1:11">
      <c r="A40" s="2">
        <v>37</v>
      </c>
      <c r="B40" s="4" t="s">
        <v>61</v>
      </c>
      <c r="C40" s="4" t="s">
        <v>41</v>
      </c>
      <c r="D40" s="4" t="s">
        <v>62</v>
      </c>
      <c r="E40" s="4" t="s">
        <v>63</v>
      </c>
      <c r="F40" s="4">
        <v>304</v>
      </c>
      <c r="G40" s="4"/>
      <c r="H40" s="4">
        <v>2</v>
      </c>
      <c r="I40" s="4">
        <v>24.1</v>
      </c>
      <c r="J40" s="4">
        <f t="shared" si="2"/>
        <v>48.2</v>
      </c>
      <c r="K40" s="4"/>
    </row>
    <row r="41" spans="1:11">
      <c r="A41" s="2">
        <v>38</v>
      </c>
      <c r="B41" s="4" t="s">
        <v>61</v>
      </c>
      <c r="C41" s="4" t="s">
        <v>29</v>
      </c>
      <c r="D41" s="4" t="s">
        <v>39</v>
      </c>
      <c r="E41" s="4">
        <v>10</v>
      </c>
      <c r="F41" s="4">
        <v>304</v>
      </c>
      <c r="G41" s="4"/>
      <c r="H41" s="4">
        <v>1</v>
      </c>
      <c r="I41" s="4">
        <v>21.27</v>
      </c>
      <c r="J41" s="4">
        <f t="shared" si="2"/>
        <v>21.27</v>
      </c>
      <c r="K41" s="4"/>
    </row>
    <row r="42" spans="1:11">
      <c r="A42" s="2">
        <v>39</v>
      </c>
      <c r="B42" s="4" t="s">
        <v>61</v>
      </c>
      <c r="C42" s="4" t="s">
        <v>29</v>
      </c>
      <c r="D42" s="4" t="s">
        <v>30</v>
      </c>
      <c r="E42" s="4">
        <v>8</v>
      </c>
      <c r="F42" s="4">
        <v>304</v>
      </c>
      <c r="G42" s="4"/>
      <c r="H42" s="4">
        <v>4</v>
      </c>
      <c r="I42" s="4">
        <v>9.57</v>
      </c>
      <c r="J42" s="4">
        <v>15.7</v>
      </c>
      <c r="K42" s="4"/>
    </row>
    <row r="43" spans="1:12">
      <c r="A43" s="2">
        <v>40</v>
      </c>
      <c r="B43" s="4" t="s">
        <v>61</v>
      </c>
      <c r="C43" s="4" t="s">
        <v>32</v>
      </c>
      <c r="D43" s="4" t="s">
        <v>48</v>
      </c>
      <c r="E43" s="4">
        <v>10</v>
      </c>
      <c r="F43" s="4">
        <v>304</v>
      </c>
      <c r="G43" s="4"/>
      <c r="H43" s="4">
        <v>1</v>
      </c>
      <c r="I43" s="4">
        <v>0.6</v>
      </c>
      <c r="J43" s="4">
        <f t="shared" ref="J43:J47" si="3">H43*I43</f>
        <v>0.6</v>
      </c>
      <c r="K43" s="4"/>
      <c r="L43" s="7"/>
    </row>
    <row r="44" spans="1:12">
      <c r="A44" s="2">
        <v>41</v>
      </c>
      <c r="B44" s="4" t="s">
        <v>61</v>
      </c>
      <c r="C44" s="4" t="s">
        <v>32</v>
      </c>
      <c r="D44" s="4" t="s">
        <v>33</v>
      </c>
      <c r="E44" s="4">
        <v>8</v>
      </c>
      <c r="F44" s="4">
        <v>304</v>
      </c>
      <c r="G44" s="4"/>
      <c r="H44" s="4">
        <v>4</v>
      </c>
      <c r="I44" s="4">
        <v>0.43</v>
      </c>
      <c r="J44" s="4">
        <f t="shared" si="3"/>
        <v>1.72</v>
      </c>
      <c r="K44" s="4"/>
      <c r="L44" s="7"/>
    </row>
    <row r="45" spans="1:11">
      <c r="A45" s="2">
        <v>42</v>
      </c>
      <c r="B45" s="4" t="s">
        <v>61</v>
      </c>
      <c r="C45" s="4" t="s">
        <v>55</v>
      </c>
      <c r="D45" s="4" t="s">
        <v>56</v>
      </c>
      <c r="E45" s="4">
        <v>10</v>
      </c>
      <c r="F45" s="4">
        <v>304</v>
      </c>
      <c r="G45" s="4"/>
      <c r="H45" s="4">
        <v>12</v>
      </c>
      <c r="I45" s="4">
        <v>7.4</v>
      </c>
      <c r="J45" s="4">
        <f t="shared" si="3"/>
        <v>88.8</v>
      </c>
      <c r="K45" s="4"/>
    </row>
    <row r="46" spans="1:11">
      <c r="A46" s="2">
        <v>43</v>
      </c>
      <c r="B46" s="4" t="s">
        <v>61</v>
      </c>
      <c r="C46" s="4" t="s">
        <v>64</v>
      </c>
      <c r="D46" s="4" t="s">
        <v>65</v>
      </c>
      <c r="E46" s="4">
        <v>8</v>
      </c>
      <c r="F46" s="4">
        <v>304</v>
      </c>
      <c r="G46" s="4"/>
      <c r="H46" s="4">
        <v>24</v>
      </c>
      <c r="I46" s="4">
        <v>3.08</v>
      </c>
      <c r="J46" s="4">
        <f t="shared" si="3"/>
        <v>73.92</v>
      </c>
      <c r="K46" s="4"/>
    </row>
    <row r="47" spans="1:11">
      <c r="A47" s="2">
        <v>44</v>
      </c>
      <c r="B47" s="4" t="s">
        <v>61</v>
      </c>
      <c r="C47" s="4" t="s">
        <v>51</v>
      </c>
      <c r="D47" s="4" t="s">
        <v>66</v>
      </c>
      <c r="E47" s="4">
        <v>8</v>
      </c>
      <c r="F47" s="4">
        <v>304</v>
      </c>
      <c r="G47" s="4"/>
      <c r="H47" s="4">
        <v>1</v>
      </c>
      <c r="I47" s="4">
        <v>8.32</v>
      </c>
      <c r="J47" s="4">
        <f t="shared" si="3"/>
        <v>8.32</v>
      </c>
      <c r="K47" s="4"/>
    </row>
    <row r="48" spans="1:11">
      <c r="A48" s="2">
        <v>45</v>
      </c>
      <c r="B48" s="4" t="s">
        <v>67</v>
      </c>
      <c r="C48" s="4" t="s">
        <v>13</v>
      </c>
      <c r="D48" s="4" t="s">
        <v>22</v>
      </c>
      <c r="E48" s="4">
        <v>6</v>
      </c>
      <c r="F48" s="4">
        <v>304</v>
      </c>
      <c r="G48" s="4">
        <v>3326</v>
      </c>
      <c r="H48" s="4">
        <v>1</v>
      </c>
      <c r="I48" s="4">
        <v>14.13</v>
      </c>
      <c r="J48" s="4">
        <f>G48/1000*H48</f>
        <v>3.326</v>
      </c>
      <c r="K48" s="4"/>
    </row>
    <row r="49" spans="1:11">
      <c r="A49" s="2">
        <v>46</v>
      </c>
      <c r="B49" s="4" t="s">
        <v>67</v>
      </c>
      <c r="C49" s="4" t="s">
        <v>26</v>
      </c>
      <c r="D49" s="4" t="s">
        <v>28</v>
      </c>
      <c r="E49" s="4">
        <v>6</v>
      </c>
      <c r="F49" s="4">
        <v>304</v>
      </c>
      <c r="G49" s="4"/>
      <c r="H49" s="4">
        <v>4</v>
      </c>
      <c r="I49" s="4">
        <v>5.4</v>
      </c>
      <c r="J49" s="4">
        <f t="shared" ref="J49:J61" si="4">H49*I49</f>
        <v>21.6</v>
      </c>
      <c r="K49" s="4"/>
    </row>
    <row r="50" spans="1:11">
      <c r="A50" s="2">
        <v>47</v>
      </c>
      <c r="B50" s="4" t="s">
        <v>67</v>
      </c>
      <c r="C50" s="4" t="s">
        <v>15</v>
      </c>
      <c r="D50" s="4" t="s">
        <v>68</v>
      </c>
      <c r="E50" s="4">
        <v>6</v>
      </c>
      <c r="F50" s="4">
        <v>304</v>
      </c>
      <c r="G50" s="4"/>
      <c r="H50" s="4">
        <v>1</v>
      </c>
      <c r="I50" s="4">
        <v>1.4</v>
      </c>
      <c r="J50" s="4">
        <f t="shared" si="4"/>
        <v>1.4</v>
      </c>
      <c r="K50" s="4"/>
    </row>
    <row r="51" spans="1:11">
      <c r="A51" s="2">
        <v>48</v>
      </c>
      <c r="B51" s="4" t="s">
        <v>67</v>
      </c>
      <c r="C51" s="4" t="s">
        <v>46</v>
      </c>
      <c r="D51" s="4" t="s">
        <v>47</v>
      </c>
      <c r="E51" s="4">
        <v>6</v>
      </c>
      <c r="F51" s="4">
        <v>304</v>
      </c>
      <c r="G51" s="4"/>
      <c r="H51" s="4">
        <v>2</v>
      </c>
      <c r="I51" s="4"/>
      <c r="J51" s="4">
        <f t="shared" si="4"/>
        <v>0</v>
      </c>
      <c r="K51" s="4"/>
    </row>
    <row r="52" spans="1:12">
      <c r="A52" s="2">
        <v>49</v>
      </c>
      <c r="B52" s="4" t="s">
        <v>67</v>
      </c>
      <c r="C52" s="4" t="s">
        <v>29</v>
      </c>
      <c r="D52" s="4" t="s">
        <v>31</v>
      </c>
      <c r="E52" s="4">
        <v>6</v>
      </c>
      <c r="F52" s="4">
        <v>304</v>
      </c>
      <c r="G52" s="4"/>
      <c r="H52" s="4">
        <v>10</v>
      </c>
      <c r="I52" s="4">
        <v>9.57</v>
      </c>
      <c r="J52" s="4">
        <f t="shared" si="4"/>
        <v>95.7</v>
      </c>
      <c r="K52" s="4"/>
      <c r="L52" s="7"/>
    </row>
    <row r="53" spans="1:12">
      <c r="A53" s="2">
        <v>50</v>
      </c>
      <c r="B53" s="4" t="s">
        <v>67</v>
      </c>
      <c r="C53" s="4" t="s">
        <v>57</v>
      </c>
      <c r="D53" s="4" t="s">
        <v>58</v>
      </c>
      <c r="E53" s="4">
        <v>6</v>
      </c>
      <c r="F53" s="4">
        <v>304</v>
      </c>
      <c r="G53" s="4"/>
      <c r="H53" s="4">
        <v>72</v>
      </c>
      <c r="I53" s="4">
        <v>2.91</v>
      </c>
      <c r="J53" s="4">
        <f t="shared" si="4"/>
        <v>209.52</v>
      </c>
      <c r="K53" s="4"/>
      <c r="L53" s="7"/>
    </row>
    <row r="54" spans="1:11">
      <c r="A54" s="2">
        <v>51</v>
      </c>
      <c r="B54" s="4" t="s">
        <v>67</v>
      </c>
      <c r="C54" s="4" t="s">
        <v>51</v>
      </c>
      <c r="D54" s="4" t="s">
        <v>69</v>
      </c>
      <c r="E54" s="4">
        <v>6</v>
      </c>
      <c r="F54" s="4">
        <v>304</v>
      </c>
      <c r="G54" s="4"/>
      <c r="H54" s="4">
        <v>1</v>
      </c>
      <c r="I54" s="4">
        <v>5.39</v>
      </c>
      <c r="J54" s="4">
        <f t="shared" si="4"/>
        <v>5.39</v>
      </c>
      <c r="K54" s="4"/>
    </row>
    <row r="55" spans="1:11">
      <c r="A55" s="2">
        <v>52</v>
      </c>
      <c r="B55" s="4" t="s">
        <v>67</v>
      </c>
      <c r="C55" s="4" t="s">
        <v>32</v>
      </c>
      <c r="D55" s="4" t="s">
        <v>49</v>
      </c>
      <c r="E55" s="4">
        <v>6</v>
      </c>
      <c r="F55" s="4">
        <v>316</v>
      </c>
      <c r="G55" s="4"/>
      <c r="H55" s="4">
        <v>10</v>
      </c>
      <c r="I55" s="4">
        <v>0.3</v>
      </c>
      <c r="J55" s="4">
        <f t="shared" si="4"/>
        <v>3</v>
      </c>
      <c r="K55" s="4"/>
    </row>
    <row r="56" spans="1:11">
      <c r="A56" s="2">
        <v>53</v>
      </c>
      <c r="B56" s="2"/>
      <c r="C56" s="2" t="s">
        <v>70</v>
      </c>
      <c r="D56" s="2" t="s">
        <v>71</v>
      </c>
      <c r="E56" s="2">
        <v>1.5</v>
      </c>
      <c r="F56" s="2">
        <v>304</v>
      </c>
      <c r="G56" s="2">
        <v>40</v>
      </c>
      <c r="H56" s="2">
        <v>72</v>
      </c>
      <c r="I56" s="2">
        <v>0.1</v>
      </c>
      <c r="J56" s="2">
        <f t="shared" si="4"/>
        <v>7.2</v>
      </c>
      <c r="K56" s="2"/>
    </row>
    <row r="57" spans="1:11">
      <c r="A57" s="2">
        <v>54</v>
      </c>
      <c r="B57" s="2"/>
      <c r="C57" s="2" t="s">
        <v>72</v>
      </c>
      <c r="D57" s="2" t="s">
        <v>73</v>
      </c>
      <c r="E57" s="2">
        <v>1.5</v>
      </c>
      <c r="F57" s="2">
        <v>304</v>
      </c>
      <c r="G57" s="2"/>
      <c r="H57" s="2">
        <v>72</v>
      </c>
      <c r="I57" s="2">
        <v>0.1</v>
      </c>
      <c r="J57" s="2">
        <f t="shared" si="4"/>
        <v>7.2</v>
      </c>
      <c r="K57" s="2"/>
    </row>
    <row r="58" spans="1:11">
      <c r="A58" s="2">
        <v>55</v>
      </c>
      <c r="B58" s="2"/>
      <c r="C58" s="2" t="s">
        <v>70</v>
      </c>
      <c r="D58" s="2" t="s">
        <v>74</v>
      </c>
      <c r="E58" s="2">
        <v>1</v>
      </c>
      <c r="F58" s="2">
        <v>304</v>
      </c>
      <c r="G58" s="2">
        <v>40</v>
      </c>
      <c r="H58" s="2">
        <v>108</v>
      </c>
      <c r="I58" s="2">
        <v>0.2</v>
      </c>
      <c r="J58" s="2">
        <f t="shared" si="4"/>
        <v>21.6</v>
      </c>
      <c r="K58" s="2"/>
    </row>
    <row r="59" spans="1:11">
      <c r="A59" s="2">
        <v>56</v>
      </c>
      <c r="B59" s="2"/>
      <c r="C59" s="2" t="s">
        <v>72</v>
      </c>
      <c r="D59" s="2" t="s">
        <v>75</v>
      </c>
      <c r="E59" s="2">
        <v>1</v>
      </c>
      <c r="F59" s="2">
        <v>304</v>
      </c>
      <c r="G59" s="2"/>
      <c r="H59" s="2">
        <v>72</v>
      </c>
      <c r="I59" s="2">
        <v>0.2</v>
      </c>
      <c r="J59" s="2">
        <f t="shared" si="4"/>
        <v>14.4</v>
      </c>
      <c r="K59" s="2"/>
    </row>
    <row r="60" spans="1:11">
      <c r="A60" s="2">
        <v>57</v>
      </c>
      <c r="B60" s="2"/>
      <c r="C60" s="2" t="s">
        <v>70</v>
      </c>
      <c r="D60" s="2" t="s">
        <v>76</v>
      </c>
      <c r="E60" s="2">
        <v>4</v>
      </c>
      <c r="F60" s="2">
        <v>304</v>
      </c>
      <c r="G60" s="2">
        <v>40</v>
      </c>
      <c r="H60" s="2">
        <v>18</v>
      </c>
      <c r="I60" s="2">
        <v>0.6</v>
      </c>
      <c r="J60" s="2">
        <f t="shared" si="4"/>
        <v>10.8</v>
      </c>
      <c r="K60" s="2"/>
    </row>
    <row r="61" spans="1:11">
      <c r="A61" s="2">
        <v>58</v>
      </c>
      <c r="B61" s="2"/>
      <c r="C61" s="2" t="s">
        <v>72</v>
      </c>
      <c r="D61" s="2" t="s">
        <v>77</v>
      </c>
      <c r="E61" s="2">
        <v>4</v>
      </c>
      <c r="F61" s="2">
        <v>316</v>
      </c>
      <c r="G61" s="2"/>
      <c r="H61" s="2">
        <v>18</v>
      </c>
      <c r="I61" s="2">
        <v>0.6</v>
      </c>
      <c r="J61" s="2">
        <f t="shared" si="4"/>
        <v>10.8</v>
      </c>
      <c r="K61" s="2"/>
    </row>
    <row r="62" spans="1:11">
      <c r="A62" s="2">
        <v>59</v>
      </c>
      <c r="B62" s="2"/>
      <c r="C62" s="2" t="s">
        <v>78</v>
      </c>
      <c r="D62" s="2" t="s">
        <v>79</v>
      </c>
      <c r="E62" s="2">
        <v>1</v>
      </c>
      <c r="F62" s="2">
        <v>304</v>
      </c>
      <c r="G62" s="2">
        <v>18000</v>
      </c>
      <c r="H62" s="2">
        <v>1</v>
      </c>
      <c r="I62" s="2">
        <v>2.13</v>
      </c>
      <c r="J62" s="2">
        <f>G62/1000*H62</f>
        <v>18</v>
      </c>
      <c r="K62" s="2"/>
    </row>
    <row r="63" spans="1:11">
      <c r="A63" s="2">
        <v>60</v>
      </c>
      <c r="B63" s="2"/>
      <c r="C63" s="3" t="s">
        <v>80</v>
      </c>
      <c r="D63" s="3" t="s">
        <v>81</v>
      </c>
      <c r="E63" s="3" t="s">
        <v>82</v>
      </c>
      <c r="F63" s="3">
        <v>304</v>
      </c>
      <c r="G63" s="3">
        <v>20000</v>
      </c>
      <c r="H63" s="3">
        <v>1</v>
      </c>
      <c r="I63" s="3">
        <v>2.13</v>
      </c>
      <c r="J63" s="3">
        <f>G63/1000*H63</f>
        <v>20</v>
      </c>
      <c r="K63" s="2"/>
    </row>
    <row r="64" spans="1:11">
      <c r="A64" s="2">
        <v>61</v>
      </c>
      <c r="B64" s="2"/>
      <c r="C64" s="3" t="s">
        <v>83</v>
      </c>
      <c r="D64" s="3" t="s">
        <v>84</v>
      </c>
      <c r="E64" s="3" t="s">
        <v>82</v>
      </c>
      <c r="F64" s="3">
        <v>304</v>
      </c>
      <c r="G64" s="3"/>
      <c r="H64" s="3">
        <v>10</v>
      </c>
      <c r="I64" s="3">
        <v>0.06</v>
      </c>
      <c r="J64" s="3">
        <f t="shared" ref="J64:J69" si="5">H64*I64</f>
        <v>0.6</v>
      </c>
      <c r="K64" s="2"/>
    </row>
    <row r="65" spans="1:11">
      <c r="A65" s="2">
        <v>62</v>
      </c>
      <c r="B65" s="2"/>
      <c r="C65" s="3" t="s">
        <v>85</v>
      </c>
      <c r="D65" s="3" t="s">
        <v>86</v>
      </c>
      <c r="E65" s="3" t="s">
        <v>82</v>
      </c>
      <c r="F65" s="3">
        <v>304</v>
      </c>
      <c r="G65" s="3"/>
      <c r="H65" s="3">
        <v>10</v>
      </c>
      <c r="I65" s="3">
        <v>0.1</v>
      </c>
      <c r="J65" s="3">
        <f t="shared" si="5"/>
        <v>1</v>
      </c>
      <c r="K65" s="2"/>
    </row>
    <row r="66" spans="1:11">
      <c r="A66" s="2">
        <v>63</v>
      </c>
      <c r="B66" s="2"/>
      <c r="C66" s="3" t="s">
        <v>87</v>
      </c>
      <c r="D66" s="3" t="s">
        <v>88</v>
      </c>
      <c r="E66" s="3" t="s">
        <v>82</v>
      </c>
      <c r="F66" s="3">
        <v>304</v>
      </c>
      <c r="G66" s="3"/>
      <c r="H66" s="3">
        <v>10</v>
      </c>
      <c r="I66" s="3">
        <v>0.11</v>
      </c>
      <c r="J66" s="3">
        <f t="shared" si="5"/>
        <v>1.1</v>
      </c>
      <c r="K66" s="2"/>
    </row>
    <row r="67" spans="1:11">
      <c r="A67" s="2">
        <v>64</v>
      </c>
      <c r="B67" s="2"/>
      <c r="C67" s="2" t="s">
        <v>89</v>
      </c>
      <c r="D67" s="2" t="s">
        <v>90</v>
      </c>
      <c r="E67" s="2" t="s">
        <v>91</v>
      </c>
      <c r="F67" s="2">
        <v>304</v>
      </c>
      <c r="G67" s="2"/>
      <c r="H67" s="2">
        <v>3</v>
      </c>
      <c r="I67" s="2">
        <v>0.08</v>
      </c>
      <c r="J67" s="3">
        <f t="shared" si="5"/>
        <v>0.24</v>
      </c>
      <c r="K67" s="2"/>
    </row>
    <row r="68" spans="1:11">
      <c r="A68" s="2">
        <v>65</v>
      </c>
      <c r="B68" s="2"/>
      <c r="C68" s="2" t="s">
        <v>89</v>
      </c>
      <c r="D68" s="2" t="s">
        <v>92</v>
      </c>
      <c r="E68" s="2" t="s">
        <v>93</v>
      </c>
      <c r="F68" s="2">
        <v>304</v>
      </c>
      <c r="G68" s="2"/>
      <c r="H68" s="2">
        <v>5</v>
      </c>
      <c r="I68" s="2">
        <v>0.08</v>
      </c>
      <c r="J68" s="3">
        <f t="shared" si="5"/>
        <v>0.4</v>
      </c>
      <c r="K68" s="2"/>
    </row>
    <row r="69" spans="1:11">
      <c r="A69" s="2">
        <v>66</v>
      </c>
      <c r="B69" s="2"/>
      <c r="C69" s="2" t="s">
        <v>94</v>
      </c>
      <c r="D69" s="2" t="s">
        <v>95</v>
      </c>
      <c r="E69" s="2" t="s">
        <v>82</v>
      </c>
      <c r="F69" s="2">
        <v>304</v>
      </c>
      <c r="G69" s="2"/>
      <c r="H69" s="2">
        <v>36</v>
      </c>
      <c r="I69" s="2">
        <v>0.08</v>
      </c>
      <c r="J69" s="3">
        <f t="shared" si="5"/>
        <v>2.88</v>
      </c>
      <c r="K69" s="2"/>
    </row>
    <row r="70" spans="1:11">
      <c r="A70" s="2">
        <v>67</v>
      </c>
      <c r="B70" s="2"/>
      <c r="C70" s="2" t="s">
        <v>96</v>
      </c>
      <c r="D70" s="2" t="s">
        <v>97</v>
      </c>
      <c r="E70" s="2"/>
      <c r="F70" s="2" t="s">
        <v>98</v>
      </c>
      <c r="G70" s="2"/>
      <c r="H70" s="2" t="s">
        <v>99</v>
      </c>
      <c r="I70" s="2"/>
      <c r="J70" s="2"/>
      <c r="K70" s="2"/>
    </row>
    <row r="71" spans="1:11">
      <c r="A71" s="2">
        <v>68</v>
      </c>
      <c r="B71" s="2"/>
      <c r="C71" s="2" t="s">
        <v>100</v>
      </c>
      <c r="D71" s="2" t="s">
        <v>101</v>
      </c>
      <c r="E71" s="2"/>
      <c r="F71" s="2" t="s">
        <v>102</v>
      </c>
      <c r="G71" s="2"/>
      <c r="H71" s="2">
        <v>36</v>
      </c>
      <c r="I71" s="2"/>
      <c r="J71" s="2">
        <f>SUM(J4:J62)</f>
        <v>1732.22</v>
      </c>
      <c r="K71" s="2"/>
    </row>
    <row r="74" spans="2:4">
      <c r="B74" s="8" t="s">
        <v>103</v>
      </c>
      <c r="C74" s="8"/>
      <c r="D74" s="8"/>
    </row>
  </sheetData>
  <autoFilter xmlns:etc="http://www.wps.cn/officeDocument/2017/etCustomData" ref="A3:Q71" etc:filterBottomFollowUsedRange="0">
    <extLst/>
  </autoFilter>
  <mergeCells count="2">
    <mergeCell ref="A2:K2"/>
    <mergeCell ref="B74:D74"/>
  </mergeCells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L74"/>
  <sheetViews>
    <sheetView tabSelected="1" zoomScale="70" zoomScaleNormal="70" workbookViewId="0">
      <pane ySplit="3" topLeftCell="A4" activePane="bottomLeft" state="frozen"/>
      <selection/>
      <selection pane="bottomLeft" activeCell="A3" sqref="A3:A4"/>
    </sheetView>
  </sheetViews>
  <sheetFormatPr defaultColWidth="9" defaultRowHeight="14.4"/>
  <cols>
    <col min="1" max="1" width="9" style="1"/>
    <col min="2" max="3" width="47.8888888888889" style="1" customWidth="1"/>
    <col min="4" max="4" width="86.1111111111111" style="1" customWidth="1"/>
    <col min="5" max="5" width="8.66666666666667" style="1" customWidth="1"/>
    <col min="6" max="6" width="7.77777777777778" style="1" customWidth="1"/>
    <col min="7" max="7" width="6.66666666666667" style="1" customWidth="1"/>
    <col min="8" max="8" width="5.66666666666667" style="1" customWidth="1"/>
    <col min="9" max="9" width="23.4907407407407" style="1" customWidth="1"/>
    <col min="10" max="10" width="9.66666666666667" style="1" customWidth="1"/>
    <col min="11" max="11" width="5.66666666666667" style="1" customWidth="1"/>
  </cols>
  <sheetData>
    <row r="2" spans="1:1">
      <c r="A2" s="1" t="s">
        <v>107</v>
      </c>
    </row>
    <row r="3" spans="1:11">
      <c r="A3" s="2" t="s">
        <v>1</v>
      </c>
      <c r="B3" s="2" t="s">
        <v>2</v>
      </c>
      <c r="C3" s="2" t="s">
        <v>3</v>
      </c>
      <c r="D3" s="2" t="s">
        <v>4</v>
      </c>
      <c r="E3" s="2" t="s">
        <v>5</v>
      </c>
      <c r="F3" s="2" t="s">
        <v>6</v>
      </c>
      <c r="G3" s="2" t="s">
        <v>7</v>
      </c>
      <c r="H3" s="2" t="s">
        <v>8</v>
      </c>
      <c r="I3" s="2" t="s">
        <v>9</v>
      </c>
      <c r="J3" s="2" t="s">
        <v>10</v>
      </c>
      <c r="K3" s="2" t="s">
        <v>11</v>
      </c>
    </row>
    <row r="4" spans="1:12">
      <c r="A4" s="2">
        <v>1</v>
      </c>
      <c r="B4" s="3" t="s">
        <v>108</v>
      </c>
      <c r="C4" s="3" t="s">
        <v>13</v>
      </c>
      <c r="D4" s="3" t="s">
        <v>36</v>
      </c>
      <c r="E4" s="3">
        <v>3</v>
      </c>
      <c r="F4" s="3">
        <v>304</v>
      </c>
      <c r="G4" s="3">
        <v>16200</v>
      </c>
      <c r="H4" s="3">
        <v>1</v>
      </c>
      <c r="I4" s="3">
        <v>8.52</v>
      </c>
      <c r="J4" s="3">
        <f>G4/1000*I4</f>
        <v>138.024</v>
      </c>
      <c r="K4" s="3"/>
      <c r="L4" s="5"/>
    </row>
    <row r="5" spans="1:12">
      <c r="A5" s="2">
        <v>2</v>
      </c>
      <c r="B5" s="3" t="s">
        <v>109</v>
      </c>
      <c r="C5" s="3" t="s">
        <v>15</v>
      </c>
      <c r="D5" s="3" t="s">
        <v>110</v>
      </c>
      <c r="E5" s="3">
        <v>3</v>
      </c>
      <c r="F5" s="3">
        <v>304</v>
      </c>
      <c r="G5" s="3"/>
      <c r="H5" s="3">
        <v>10</v>
      </c>
      <c r="I5" s="3">
        <v>0.65</v>
      </c>
      <c r="J5" s="3">
        <f>H5*I5</f>
        <v>6.5</v>
      </c>
      <c r="K5" s="3"/>
      <c r="L5" s="5"/>
    </row>
    <row r="6" spans="1:12">
      <c r="A6" s="2">
        <v>3</v>
      </c>
      <c r="B6" s="3" t="s">
        <v>111</v>
      </c>
      <c r="C6" s="3" t="s">
        <v>13</v>
      </c>
      <c r="D6" s="3" t="s">
        <v>36</v>
      </c>
      <c r="E6" s="3">
        <v>3</v>
      </c>
      <c r="F6" s="3">
        <v>304</v>
      </c>
      <c r="G6" s="3">
        <v>8100</v>
      </c>
      <c r="H6" s="3">
        <v>1</v>
      </c>
      <c r="I6" s="3">
        <v>8.52</v>
      </c>
      <c r="J6" s="3">
        <f>G6/1000*H6</f>
        <v>8.1</v>
      </c>
      <c r="K6" s="3"/>
      <c r="L6" s="5"/>
    </row>
    <row r="7" spans="1:12">
      <c r="A7" s="2">
        <v>4</v>
      </c>
      <c r="B7" s="3" t="s">
        <v>111</v>
      </c>
      <c r="C7" s="3" t="s">
        <v>15</v>
      </c>
      <c r="D7" s="3" t="s">
        <v>110</v>
      </c>
      <c r="E7" s="3">
        <v>3</v>
      </c>
      <c r="F7" s="3">
        <v>304</v>
      </c>
      <c r="G7" s="3"/>
      <c r="H7" s="3">
        <v>5</v>
      </c>
      <c r="I7" s="3">
        <v>0.65</v>
      </c>
      <c r="J7" s="3">
        <f>H7*I7</f>
        <v>3.25</v>
      </c>
      <c r="K7" s="3"/>
      <c r="L7" s="5"/>
    </row>
    <row r="8" spans="1:11">
      <c r="A8" s="2">
        <v>5</v>
      </c>
      <c r="B8" s="4" t="s">
        <v>20</v>
      </c>
      <c r="C8" s="4" t="s">
        <v>13</v>
      </c>
      <c r="D8" s="4" t="s">
        <v>21</v>
      </c>
      <c r="E8" s="4">
        <v>8</v>
      </c>
      <c r="F8" s="4">
        <v>304</v>
      </c>
      <c r="G8" s="4">
        <v>1200</v>
      </c>
      <c r="H8" s="4">
        <v>1</v>
      </c>
      <c r="I8" s="4">
        <v>14.13</v>
      </c>
      <c r="J8" s="4">
        <f>G8/1000*H8</f>
        <v>1.2</v>
      </c>
      <c r="K8" s="2"/>
    </row>
    <row r="9" spans="1:11">
      <c r="A9" s="2">
        <v>6</v>
      </c>
      <c r="B9" s="4" t="s">
        <v>20</v>
      </c>
      <c r="C9" s="4" t="s">
        <v>13</v>
      </c>
      <c r="D9" s="4" t="s">
        <v>22</v>
      </c>
      <c r="E9" s="4">
        <v>6</v>
      </c>
      <c r="F9" s="4">
        <v>304</v>
      </c>
      <c r="G9" s="4">
        <v>500</v>
      </c>
      <c r="H9" s="4">
        <v>1</v>
      </c>
      <c r="I9" s="4">
        <v>14.13</v>
      </c>
      <c r="J9" s="4">
        <f>G9/1000*H9</f>
        <v>0.5</v>
      </c>
      <c r="K9" s="2"/>
    </row>
    <row r="10" spans="1:11">
      <c r="A10" s="2">
        <v>7</v>
      </c>
      <c r="B10" s="4" t="s">
        <v>20</v>
      </c>
      <c r="C10" s="4" t="s">
        <v>23</v>
      </c>
      <c r="D10" s="4" t="s">
        <v>24</v>
      </c>
      <c r="E10" s="4" t="s">
        <v>25</v>
      </c>
      <c r="F10" s="4">
        <v>304</v>
      </c>
      <c r="G10" s="4"/>
      <c r="H10" s="4">
        <v>1</v>
      </c>
      <c r="I10" s="4">
        <v>5</v>
      </c>
      <c r="J10" s="4">
        <f>H10*I10</f>
        <v>5</v>
      </c>
      <c r="K10" s="2"/>
    </row>
    <row r="11" spans="1:11">
      <c r="A11" s="2">
        <v>8</v>
      </c>
      <c r="B11" s="4" t="s">
        <v>20</v>
      </c>
      <c r="C11" s="4" t="s">
        <v>26</v>
      </c>
      <c r="D11" s="4" t="s">
        <v>27</v>
      </c>
      <c r="E11" s="4">
        <v>6</v>
      </c>
      <c r="F11" s="4">
        <v>304</v>
      </c>
      <c r="G11" s="4"/>
      <c r="H11" s="4">
        <v>1</v>
      </c>
      <c r="I11" s="4">
        <v>5.4</v>
      </c>
      <c r="J11" s="4">
        <f>H11*I11</f>
        <v>5.4</v>
      </c>
      <c r="K11" s="2"/>
    </row>
    <row r="12" spans="1:11">
      <c r="A12" s="2">
        <v>9</v>
      </c>
      <c r="B12" s="4" t="s">
        <v>20</v>
      </c>
      <c r="C12" s="4" t="s">
        <v>26</v>
      </c>
      <c r="D12" s="4" t="s">
        <v>28</v>
      </c>
      <c r="E12" s="4">
        <v>6</v>
      </c>
      <c r="F12" s="4">
        <v>304</v>
      </c>
      <c r="G12" s="4"/>
      <c r="H12" s="4">
        <v>1</v>
      </c>
      <c r="I12" s="4">
        <v>5.4</v>
      </c>
      <c r="J12" s="4">
        <f>H12*I12</f>
        <v>5.4</v>
      </c>
      <c r="K12" s="2"/>
    </row>
    <row r="13" spans="1:11">
      <c r="A13" s="2">
        <v>10</v>
      </c>
      <c r="B13" s="4" t="s">
        <v>20</v>
      </c>
      <c r="C13" s="4" t="s">
        <v>29</v>
      </c>
      <c r="D13" s="4" t="s">
        <v>30</v>
      </c>
      <c r="E13" s="4">
        <v>8</v>
      </c>
      <c r="F13" s="4">
        <v>304</v>
      </c>
      <c r="G13" s="4"/>
      <c r="H13" s="4">
        <v>1</v>
      </c>
      <c r="I13" s="4">
        <v>9.57</v>
      </c>
      <c r="J13" s="4">
        <v>15.7</v>
      </c>
      <c r="K13" s="2"/>
    </row>
    <row r="14" spans="1:11">
      <c r="A14" s="2">
        <v>11</v>
      </c>
      <c r="B14" s="4" t="s">
        <v>20</v>
      </c>
      <c r="C14" s="4" t="s">
        <v>29</v>
      </c>
      <c r="D14" s="4" t="s">
        <v>31</v>
      </c>
      <c r="E14" s="4">
        <v>6</v>
      </c>
      <c r="F14" s="4">
        <v>304</v>
      </c>
      <c r="G14" s="4"/>
      <c r="H14" s="4">
        <v>1</v>
      </c>
      <c r="I14" s="4">
        <v>9.57</v>
      </c>
      <c r="J14" s="4">
        <f t="shared" ref="J14:J35" si="0">H14*I14</f>
        <v>9.57</v>
      </c>
      <c r="K14" s="2"/>
    </row>
    <row r="15" spans="1:11">
      <c r="A15" s="2">
        <v>12</v>
      </c>
      <c r="B15" s="4" t="s">
        <v>20</v>
      </c>
      <c r="C15" s="4" t="s">
        <v>32</v>
      </c>
      <c r="D15" s="4" t="s">
        <v>33</v>
      </c>
      <c r="E15" s="4">
        <v>8</v>
      </c>
      <c r="F15" s="4">
        <v>304</v>
      </c>
      <c r="G15" s="4"/>
      <c r="H15" s="4">
        <v>2</v>
      </c>
      <c r="I15" s="4">
        <v>0.43</v>
      </c>
      <c r="J15" s="4">
        <f t="shared" si="0"/>
        <v>0.86</v>
      </c>
      <c r="K15" s="2"/>
    </row>
    <row r="16" spans="1:11">
      <c r="A16" s="2">
        <v>13</v>
      </c>
      <c r="B16" s="4" t="s">
        <v>34</v>
      </c>
      <c r="C16" s="4" t="s">
        <v>13</v>
      </c>
      <c r="D16" s="4" t="s">
        <v>35</v>
      </c>
      <c r="E16" s="4">
        <v>10</v>
      </c>
      <c r="F16" s="4">
        <v>304</v>
      </c>
      <c r="G16" s="4">
        <v>4000</v>
      </c>
      <c r="H16" s="4">
        <v>1</v>
      </c>
      <c r="I16" s="4">
        <v>28.34</v>
      </c>
      <c r="J16" s="4">
        <f t="shared" ref="J16:J18" si="1">G16/1000*H16</f>
        <v>4</v>
      </c>
      <c r="K16" s="4"/>
    </row>
    <row r="17" spans="1:11">
      <c r="A17" s="2">
        <v>14</v>
      </c>
      <c r="B17" s="4" t="s">
        <v>34</v>
      </c>
      <c r="C17" s="4" t="s">
        <v>13</v>
      </c>
      <c r="D17" s="4" t="s">
        <v>22</v>
      </c>
      <c r="E17" s="4">
        <v>6</v>
      </c>
      <c r="F17" s="4">
        <v>304</v>
      </c>
      <c r="G17" s="4">
        <v>1100</v>
      </c>
      <c r="H17" s="4">
        <v>1</v>
      </c>
      <c r="I17" s="4">
        <v>14.13</v>
      </c>
      <c r="J17" s="4">
        <f t="shared" si="1"/>
        <v>1.1</v>
      </c>
      <c r="K17" s="4"/>
    </row>
    <row r="18" spans="1:11">
      <c r="A18" s="2">
        <v>15</v>
      </c>
      <c r="B18" s="4" t="s">
        <v>34</v>
      </c>
      <c r="C18" s="4" t="s">
        <v>13</v>
      </c>
      <c r="D18" s="4" t="s">
        <v>36</v>
      </c>
      <c r="E18" s="4">
        <v>3</v>
      </c>
      <c r="F18" s="4">
        <v>304</v>
      </c>
      <c r="G18" s="4">
        <v>500</v>
      </c>
      <c r="H18" s="4">
        <v>1</v>
      </c>
      <c r="I18" s="4">
        <v>6.59</v>
      </c>
      <c r="J18" s="4">
        <f t="shared" si="1"/>
        <v>0.5</v>
      </c>
      <c r="K18" s="4"/>
    </row>
    <row r="19" spans="1:11">
      <c r="A19" s="2">
        <v>16</v>
      </c>
      <c r="B19" s="4" t="s">
        <v>34</v>
      </c>
      <c r="C19" s="4" t="s">
        <v>26</v>
      </c>
      <c r="D19" s="4" t="s">
        <v>37</v>
      </c>
      <c r="E19" s="4">
        <v>10</v>
      </c>
      <c r="F19" s="4">
        <v>304</v>
      </c>
      <c r="G19" s="4"/>
      <c r="H19" s="4">
        <v>4</v>
      </c>
      <c r="I19" s="4">
        <v>19.5</v>
      </c>
      <c r="J19" s="4">
        <f t="shared" si="0"/>
        <v>78</v>
      </c>
      <c r="K19" s="4"/>
    </row>
    <row r="20" spans="1:11">
      <c r="A20" s="2">
        <v>17</v>
      </c>
      <c r="B20" s="4" t="s">
        <v>34</v>
      </c>
      <c r="C20" s="4" t="s">
        <v>26</v>
      </c>
      <c r="D20" s="4" t="s">
        <v>28</v>
      </c>
      <c r="E20" s="4">
        <v>6</v>
      </c>
      <c r="F20" s="4">
        <v>304</v>
      </c>
      <c r="G20" s="4"/>
      <c r="H20" s="4">
        <v>2</v>
      </c>
      <c r="I20" s="4">
        <v>5.4</v>
      </c>
      <c r="J20" s="4">
        <f t="shared" si="0"/>
        <v>10.8</v>
      </c>
      <c r="K20" s="4"/>
    </row>
    <row r="21" spans="1:11">
      <c r="A21" s="2">
        <v>18</v>
      </c>
      <c r="B21" s="4" t="s">
        <v>34</v>
      </c>
      <c r="C21" s="4" t="s">
        <v>15</v>
      </c>
      <c r="D21" s="4" t="s">
        <v>38</v>
      </c>
      <c r="E21" s="4">
        <v>10</v>
      </c>
      <c r="F21" s="4">
        <v>304</v>
      </c>
      <c r="G21" s="4"/>
      <c r="H21" s="4">
        <v>1</v>
      </c>
      <c r="I21" s="4">
        <v>4.9</v>
      </c>
      <c r="J21" s="4">
        <f t="shared" si="0"/>
        <v>4.9</v>
      </c>
      <c r="K21" s="6"/>
    </row>
    <row r="22" spans="1:11">
      <c r="A22" s="2">
        <v>19</v>
      </c>
      <c r="B22" s="4" t="s">
        <v>34</v>
      </c>
      <c r="C22" s="4" t="s">
        <v>29</v>
      </c>
      <c r="D22" s="4" t="s">
        <v>39</v>
      </c>
      <c r="E22" s="4">
        <v>10</v>
      </c>
      <c r="F22" s="4">
        <v>304</v>
      </c>
      <c r="G22" s="4"/>
      <c r="H22" s="4">
        <v>3</v>
      </c>
      <c r="I22" s="4">
        <v>21.27</v>
      </c>
      <c r="J22" s="4">
        <f t="shared" si="0"/>
        <v>63.81</v>
      </c>
      <c r="K22" s="6"/>
    </row>
    <row r="23" spans="1:11">
      <c r="A23" s="2">
        <v>20</v>
      </c>
      <c r="B23" s="4" t="s">
        <v>34</v>
      </c>
      <c r="C23" s="4" t="s">
        <v>29</v>
      </c>
      <c r="D23" s="4" t="s">
        <v>31</v>
      </c>
      <c r="E23" s="4">
        <v>6</v>
      </c>
      <c r="F23" s="4">
        <v>304</v>
      </c>
      <c r="G23" s="4"/>
      <c r="H23" s="4">
        <v>6</v>
      </c>
      <c r="I23" s="4">
        <v>9.57</v>
      </c>
      <c r="J23" s="4">
        <f t="shared" si="0"/>
        <v>57.42</v>
      </c>
      <c r="K23" s="6"/>
    </row>
    <row r="24" spans="1:11">
      <c r="A24" s="2">
        <v>21</v>
      </c>
      <c r="B24" s="4" t="s">
        <v>34</v>
      </c>
      <c r="C24" s="4" t="s">
        <v>29</v>
      </c>
      <c r="D24" s="4" t="s">
        <v>40</v>
      </c>
      <c r="E24" s="4">
        <v>3</v>
      </c>
      <c r="F24" s="4">
        <v>304</v>
      </c>
      <c r="G24" s="4"/>
      <c r="H24" s="4">
        <v>3</v>
      </c>
      <c r="I24" s="4">
        <v>4.66</v>
      </c>
      <c r="J24" s="4">
        <f t="shared" si="0"/>
        <v>13.98</v>
      </c>
      <c r="K24" s="4"/>
    </row>
    <row r="25" spans="1:11">
      <c r="A25" s="2">
        <v>22</v>
      </c>
      <c r="B25" s="4" t="s">
        <v>34</v>
      </c>
      <c r="C25" s="4" t="s">
        <v>41</v>
      </c>
      <c r="D25" s="4" t="s">
        <v>42</v>
      </c>
      <c r="E25" s="4" t="s">
        <v>43</v>
      </c>
      <c r="F25" s="4">
        <v>304</v>
      </c>
      <c r="G25" s="4"/>
      <c r="H25" s="4">
        <v>2</v>
      </c>
      <c r="I25" s="4">
        <v>23.5</v>
      </c>
      <c r="J25" s="4">
        <f t="shared" si="0"/>
        <v>47</v>
      </c>
      <c r="K25" s="4"/>
    </row>
    <row r="26" spans="1:11">
      <c r="A26" s="2">
        <v>23</v>
      </c>
      <c r="B26" s="4" t="s">
        <v>34</v>
      </c>
      <c r="C26" s="4" t="s">
        <v>41</v>
      </c>
      <c r="D26" s="4" t="s">
        <v>44</v>
      </c>
      <c r="E26" s="4" t="s">
        <v>45</v>
      </c>
      <c r="F26" s="4">
        <v>304</v>
      </c>
      <c r="G26" s="4"/>
      <c r="H26" s="4">
        <v>1</v>
      </c>
      <c r="I26" s="4">
        <v>22.7</v>
      </c>
      <c r="J26" s="4">
        <f t="shared" si="0"/>
        <v>22.7</v>
      </c>
      <c r="K26" s="4"/>
    </row>
    <row r="27" spans="1:11">
      <c r="A27" s="2">
        <v>24</v>
      </c>
      <c r="B27" s="4" t="s">
        <v>34</v>
      </c>
      <c r="C27" s="4" t="s">
        <v>46</v>
      </c>
      <c r="D27" s="4" t="s">
        <v>47</v>
      </c>
      <c r="E27" s="4">
        <v>6</v>
      </c>
      <c r="F27" s="4">
        <v>304</v>
      </c>
      <c r="G27" s="4"/>
      <c r="H27" s="4">
        <v>1</v>
      </c>
      <c r="I27" s="4">
        <v>8.1</v>
      </c>
      <c r="J27" s="4">
        <f t="shared" si="0"/>
        <v>8.1</v>
      </c>
      <c r="K27" s="4"/>
    </row>
    <row r="28" spans="1:11">
      <c r="A28" s="2">
        <v>25</v>
      </c>
      <c r="B28" s="4" t="s">
        <v>34</v>
      </c>
      <c r="C28" s="4" t="s">
        <v>32</v>
      </c>
      <c r="D28" s="4" t="s">
        <v>48</v>
      </c>
      <c r="E28" s="4">
        <v>10</v>
      </c>
      <c r="F28" s="4">
        <v>304</v>
      </c>
      <c r="G28" s="4"/>
      <c r="H28" s="4">
        <v>5</v>
      </c>
      <c r="I28" s="4">
        <v>0.6</v>
      </c>
      <c r="J28" s="4">
        <f t="shared" si="0"/>
        <v>3</v>
      </c>
      <c r="K28" s="4"/>
    </row>
    <row r="29" spans="1:11">
      <c r="A29" s="2">
        <v>26</v>
      </c>
      <c r="B29" s="4" t="s">
        <v>34</v>
      </c>
      <c r="C29" s="4" t="s">
        <v>32</v>
      </c>
      <c r="D29" s="4" t="s">
        <v>49</v>
      </c>
      <c r="E29" s="4">
        <v>6</v>
      </c>
      <c r="F29" s="4">
        <v>304</v>
      </c>
      <c r="G29" s="4"/>
      <c r="H29" s="4">
        <v>6</v>
      </c>
      <c r="I29" s="4">
        <v>0.3</v>
      </c>
      <c r="J29" s="4">
        <f t="shared" si="0"/>
        <v>1.8</v>
      </c>
      <c r="K29" s="4"/>
    </row>
    <row r="30" spans="1:11">
      <c r="A30" s="2">
        <v>27</v>
      </c>
      <c r="B30" s="4" t="s">
        <v>34</v>
      </c>
      <c r="C30" s="4" t="s">
        <v>32</v>
      </c>
      <c r="D30" s="4" t="s">
        <v>50</v>
      </c>
      <c r="E30" s="4">
        <v>3</v>
      </c>
      <c r="F30" s="4">
        <v>304</v>
      </c>
      <c r="G30" s="4"/>
      <c r="H30" s="4">
        <v>2</v>
      </c>
      <c r="I30" s="4">
        <v>0.15</v>
      </c>
      <c r="J30" s="4">
        <f t="shared" si="0"/>
        <v>0.3</v>
      </c>
      <c r="K30" s="4"/>
    </row>
    <row r="31" spans="1:11">
      <c r="A31" s="2">
        <v>28</v>
      </c>
      <c r="B31" s="4" t="s">
        <v>34</v>
      </c>
      <c r="C31" s="4" t="s">
        <v>51</v>
      </c>
      <c r="D31" s="4" t="s">
        <v>52</v>
      </c>
      <c r="E31" s="4">
        <v>3</v>
      </c>
      <c r="F31" s="4">
        <v>304</v>
      </c>
      <c r="G31" s="4"/>
      <c r="H31" s="4">
        <v>1</v>
      </c>
      <c r="I31" s="4">
        <v>1.1</v>
      </c>
      <c r="J31" s="4">
        <f t="shared" si="0"/>
        <v>1.1</v>
      </c>
      <c r="K31" s="4"/>
    </row>
    <row r="32" spans="1:11">
      <c r="A32" s="2">
        <v>29</v>
      </c>
      <c r="B32" s="4" t="s">
        <v>34</v>
      </c>
      <c r="C32" s="4" t="s">
        <v>53</v>
      </c>
      <c r="D32" s="4" t="s">
        <v>54</v>
      </c>
      <c r="E32" s="4">
        <v>6</v>
      </c>
      <c r="F32" s="4">
        <v>304</v>
      </c>
      <c r="G32" s="4"/>
      <c r="H32" s="4">
        <v>1</v>
      </c>
      <c r="I32" s="4">
        <v>0.1</v>
      </c>
      <c r="J32" s="4">
        <f t="shared" si="0"/>
        <v>0.1</v>
      </c>
      <c r="K32" s="4"/>
    </row>
    <row r="33" spans="1:11">
      <c r="A33" s="2">
        <v>30</v>
      </c>
      <c r="B33" s="4" t="s">
        <v>34</v>
      </c>
      <c r="C33" s="4" t="s">
        <v>55</v>
      </c>
      <c r="D33" s="4" t="s">
        <v>56</v>
      </c>
      <c r="E33" s="4">
        <v>10</v>
      </c>
      <c r="F33" s="4">
        <v>304</v>
      </c>
      <c r="G33" s="4"/>
      <c r="H33" s="4">
        <v>48</v>
      </c>
      <c r="I33" s="4">
        <v>7.4</v>
      </c>
      <c r="J33" s="4">
        <f t="shared" si="0"/>
        <v>355.2</v>
      </c>
      <c r="K33" s="4"/>
    </row>
    <row r="34" spans="1:11">
      <c r="A34" s="2">
        <v>31</v>
      </c>
      <c r="B34" s="4" t="s">
        <v>34</v>
      </c>
      <c r="C34" s="4" t="s">
        <v>57</v>
      </c>
      <c r="D34" s="4" t="s">
        <v>58</v>
      </c>
      <c r="E34" s="4">
        <v>6</v>
      </c>
      <c r="F34" s="4">
        <v>304</v>
      </c>
      <c r="G34" s="4"/>
      <c r="H34" s="4">
        <v>40</v>
      </c>
      <c r="I34" s="4">
        <v>2.91</v>
      </c>
      <c r="J34" s="4">
        <f t="shared" si="0"/>
        <v>116.4</v>
      </c>
      <c r="K34" s="4"/>
    </row>
    <row r="35" spans="1:11">
      <c r="A35" s="2">
        <v>32</v>
      </c>
      <c r="B35" s="4" t="s">
        <v>34</v>
      </c>
      <c r="C35" s="4" t="s">
        <v>59</v>
      </c>
      <c r="D35" s="4" t="s">
        <v>60</v>
      </c>
      <c r="E35" s="4">
        <v>3</v>
      </c>
      <c r="F35" s="4">
        <v>304</v>
      </c>
      <c r="G35" s="4"/>
      <c r="H35" s="4">
        <v>8</v>
      </c>
      <c r="I35" s="4">
        <v>0.79</v>
      </c>
      <c r="J35" s="4">
        <f t="shared" si="0"/>
        <v>6.32</v>
      </c>
      <c r="K35" s="4"/>
    </row>
    <row r="36" spans="1:12">
      <c r="A36" s="2">
        <v>33</v>
      </c>
      <c r="B36" s="4" t="s">
        <v>61</v>
      </c>
      <c r="C36" s="4" t="s">
        <v>13</v>
      </c>
      <c r="D36" s="4" t="s">
        <v>35</v>
      </c>
      <c r="E36" s="4">
        <v>10</v>
      </c>
      <c r="F36" s="4">
        <v>304</v>
      </c>
      <c r="G36" s="4">
        <v>1720</v>
      </c>
      <c r="H36" s="4">
        <v>1</v>
      </c>
      <c r="I36" s="4">
        <v>28.34</v>
      </c>
      <c r="J36" s="4">
        <f>G36/1000*H36</f>
        <v>1.72</v>
      </c>
      <c r="K36" s="4"/>
      <c r="L36" s="7"/>
    </row>
    <row r="37" spans="1:12">
      <c r="A37" s="2">
        <v>34</v>
      </c>
      <c r="B37" s="4" t="s">
        <v>61</v>
      </c>
      <c r="C37" s="4" t="s">
        <v>13</v>
      </c>
      <c r="D37" s="4" t="s">
        <v>21</v>
      </c>
      <c r="E37" s="4">
        <v>8</v>
      </c>
      <c r="F37" s="4">
        <v>304</v>
      </c>
      <c r="G37" s="4">
        <v>150</v>
      </c>
      <c r="H37" s="4">
        <v>1</v>
      </c>
      <c r="I37" s="4">
        <v>20.37</v>
      </c>
      <c r="J37" s="4">
        <f>G37/1000*H37</f>
        <v>0.15</v>
      </c>
      <c r="K37" s="4"/>
      <c r="L37" s="7"/>
    </row>
    <row r="38" spans="1:12">
      <c r="A38" s="2">
        <v>35</v>
      </c>
      <c r="B38" s="4" t="s">
        <v>61</v>
      </c>
      <c r="C38" s="4" t="s">
        <v>15</v>
      </c>
      <c r="D38" s="4" t="s">
        <v>38</v>
      </c>
      <c r="E38" s="4">
        <v>10</v>
      </c>
      <c r="F38" s="4">
        <v>304</v>
      </c>
      <c r="G38" s="4"/>
      <c r="H38" s="4">
        <v>1</v>
      </c>
      <c r="I38" s="4">
        <v>4.9</v>
      </c>
      <c r="J38" s="4">
        <f t="shared" ref="J38:J41" si="2">H38*I38</f>
        <v>4.9</v>
      </c>
      <c r="K38" s="4"/>
      <c r="L38" s="7"/>
    </row>
    <row r="39" spans="1:11">
      <c r="A39" s="2">
        <v>36</v>
      </c>
      <c r="B39" s="4" t="s">
        <v>61</v>
      </c>
      <c r="C39" s="4" t="s">
        <v>26</v>
      </c>
      <c r="D39" s="4" t="s">
        <v>37</v>
      </c>
      <c r="E39" s="4">
        <v>10</v>
      </c>
      <c r="F39" s="4">
        <v>304</v>
      </c>
      <c r="G39" s="4"/>
      <c r="H39" s="4">
        <v>2</v>
      </c>
      <c r="I39" s="4">
        <v>19.5</v>
      </c>
      <c r="J39" s="4">
        <f t="shared" si="2"/>
        <v>39</v>
      </c>
      <c r="K39" s="4"/>
    </row>
    <row r="40" spans="1:11">
      <c r="A40" s="2">
        <v>37</v>
      </c>
      <c r="B40" s="4" t="s">
        <v>61</v>
      </c>
      <c r="C40" s="4" t="s">
        <v>41</v>
      </c>
      <c r="D40" s="4" t="s">
        <v>62</v>
      </c>
      <c r="E40" s="4" t="s">
        <v>63</v>
      </c>
      <c r="F40" s="4">
        <v>304</v>
      </c>
      <c r="G40" s="4"/>
      <c r="H40" s="4">
        <v>2</v>
      </c>
      <c r="I40" s="4">
        <v>24.1</v>
      </c>
      <c r="J40" s="4">
        <f t="shared" si="2"/>
        <v>48.2</v>
      </c>
      <c r="K40" s="4"/>
    </row>
    <row r="41" spans="1:11">
      <c r="A41" s="2">
        <v>38</v>
      </c>
      <c r="B41" s="4" t="s">
        <v>61</v>
      </c>
      <c r="C41" s="4" t="s">
        <v>29</v>
      </c>
      <c r="D41" s="4" t="s">
        <v>39</v>
      </c>
      <c r="E41" s="4">
        <v>10</v>
      </c>
      <c r="F41" s="4">
        <v>304</v>
      </c>
      <c r="G41" s="4"/>
      <c r="H41" s="4">
        <v>1</v>
      </c>
      <c r="I41" s="4">
        <v>21.27</v>
      </c>
      <c r="J41" s="4">
        <f t="shared" si="2"/>
        <v>21.27</v>
      </c>
      <c r="K41" s="4"/>
    </row>
    <row r="42" spans="1:11">
      <c r="A42" s="2">
        <v>39</v>
      </c>
      <c r="B42" s="4" t="s">
        <v>61</v>
      </c>
      <c r="C42" s="4" t="s">
        <v>29</v>
      </c>
      <c r="D42" s="4" t="s">
        <v>30</v>
      </c>
      <c r="E42" s="4">
        <v>8</v>
      </c>
      <c r="F42" s="4">
        <v>304</v>
      </c>
      <c r="G42" s="4"/>
      <c r="H42" s="4">
        <v>4</v>
      </c>
      <c r="I42" s="4">
        <v>9.57</v>
      </c>
      <c r="J42" s="4">
        <v>15.7</v>
      </c>
      <c r="K42" s="4"/>
    </row>
    <row r="43" spans="1:12">
      <c r="A43" s="2">
        <v>40</v>
      </c>
      <c r="B43" s="4" t="s">
        <v>61</v>
      </c>
      <c r="C43" s="4" t="s">
        <v>32</v>
      </c>
      <c r="D43" s="4" t="s">
        <v>48</v>
      </c>
      <c r="E43" s="4">
        <v>10</v>
      </c>
      <c r="F43" s="4">
        <v>304</v>
      </c>
      <c r="G43" s="4"/>
      <c r="H43" s="4">
        <v>1</v>
      </c>
      <c r="I43" s="4">
        <v>0.6</v>
      </c>
      <c r="J43" s="4">
        <f t="shared" ref="J43:J47" si="3">H43*I43</f>
        <v>0.6</v>
      </c>
      <c r="K43" s="4"/>
      <c r="L43" s="7"/>
    </row>
    <row r="44" spans="1:12">
      <c r="A44" s="2">
        <v>41</v>
      </c>
      <c r="B44" s="4" t="s">
        <v>61</v>
      </c>
      <c r="C44" s="4" t="s">
        <v>32</v>
      </c>
      <c r="D44" s="4" t="s">
        <v>33</v>
      </c>
      <c r="E44" s="4">
        <v>8</v>
      </c>
      <c r="F44" s="4">
        <v>304</v>
      </c>
      <c r="G44" s="4"/>
      <c r="H44" s="4">
        <v>4</v>
      </c>
      <c r="I44" s="4">
        <v>0.43</v>
      </c>
      <c r="J44" s="4">
        <f t="shared" si="3"/>
        <v>1.72</v>
      </c>
      <c r="K44" s="4"/>
      <c r="L44" s="7"/>
    </row>
    <row r="45" spans="1:11">
      <c r="A45" s="2">
        <v>42</v>
      </c>
      <c r="B45" s="4" t="s">
        <v>61</v>
      </c>
      <c r="C45" s="4" t="s">
        <v>55</v>
      </c>
      <c r="D45" s="4" t="s">
        <v>56</v>
      </c>
      <c r="E45" s="4">
        <v>10</v>
      </c>
      <c r="F45" s="4">
        <v>304</v>
      </c>
      <c r="G45" s="4"/>
      <c r="H45" s="4">
        <v>12</v>
      </c>
      <c r="I45" s="4">
        <v>7.4</v>
      </c>
      <c r="J45" s="4">
        <f t="shared" si="3"/>
        <v>88.8</v>
      </c>
      <c r="K45" s="4"/>
    </row>
    <row r="46" spans="1:11">
      <c r="A46" s="2">
        <v>43</v>
      </c>
      <c r="B46" s="4" t="s">
        <v>61</v>
      </c>
      <c r="C46" s="4" t="s">
        <v>64</v>
      </c>
      <c r="D46" s="4" t="s">
        <v>65</v>
      </c>
      <c r="E46" s="4">
        <v>8</v>
      </c>
      <c r="F46" s="4">
        <v>304</v>
      </c>
      <c r="G46" s="4"/>
      <c r="H46" s="4">
        <v>24</v>
      </c>
      <c r="I46" s="4">
        <v>3.08</v>
      </c>
      <c r="J46" s="4">
        <f t="shared" si="3"/>
        <v>73.92</v>
      </c>
      <c r="K46" s="4"/>
    </row>
    <row r="47" spans="1:11">
      <c r="A47" s="2">
        <v>44</v>
      </c>
      <c r="B47" s="4" t="s">
        <v>61</v>
      </c>
      <c r="C47" s="4" t="s">
        <v>51</v>
      </c>
      <c r="D47" s="4" t="s">
        <v>66</v>
      </c>
      <c r="E47" s="4">
        <v>8</v>
      </c>
      <c r="F47" s="4">
        <v>304</v>
      </c>
      <c r="G47" s="4"/>
      <c r="H47" s="4">
        <v>1</v>
      </c>
      <c r="I47" s="4">
        <v>8.32</v>
      </c>
      <c r="J47" s="4">
        <f t="shared" si="3"/>
        <v>8.32</v>
      </c>
      <c r="K47" s="4"/>
    </row>
    <row r="48" spans="1:11">
      <c r="A48" s="2">
        <v>45</v>
      </c>
      <c r="B48" s="4" t="s">
        <v>67</v>
      </c>
      <c r="C48" s="4" t="s">
        <v>13</v>
      </c>
      <c r="D48" s="4" t="s">
        <v>22</v>
      </c>
      <c r="E48" s="4">
        <v>6</v>
      </c>
      <c r="F48" s="4">
        <v>304</v>
      </c>
      <c r="G48" s="4">
        <v>3326</v>
      </c>
      <c r="H48" s="4">
        <v>1</v>
      </c>
      <c r="I48" s="4">
        <v>14.13</v>
      </c>
      <c r="J48" s="4">
        <f>G48/1000*H48</f>
        <v>3.326</v>
      </c>
      <c r="K48" s="4"/>
    </row>
    <row r="49" spans="1:11">
      <c r="A49" s="2">
        <v>46</v>
      </c>
      <c r="B49" s="4" t="s">
        <v>67</v>
      </c>
      <c r="C49" s="4" t="s">
        <v>26</v>
      </c>
      <c r="D49" s="4" t="s">
        <v>28</v>
      </c>
      <c r="E49" s="4">
        <v>6</v>
      </c>
      <c r="F49" s="4">
        <v>304</v>
      </c>
      <c r="G49" s="4"/>
      <c r="H49" s="4">
        <v>4</v>
      </c>
      <c r="I49" s="4">
        <v>5.4</v>
      </c>
      <c r="J49" s="4">
        <f t="shared" ref="J49:J61" si="4">H49*I49</f>
        <v>21.6</v>
      </c>
      <c r="K49" s="4"/>
    </row>
    <row r="50" spans="1:11">
      <c r="A50" s="2">
        <v>47</v>
      </c>
      <c r="B50" s="4" t="s">
        <v>67</v>
      </c>
      <c r="C50" s="4" t="s">
        <v>15</v>
      </c>
      <c r="D50" s="4" t="s">
        <v>68</v>
      </c>
      <c r="E50" s="4">
        <v>6</v>
      </c>
      <c r="F50" s="4">
        <v>304</v>
      </c>
      <c r="G50" s="4"/>
      <c r="H50" s="4">
        <v>1</v>
      </c>
      <c r="I50" s="4">
        <v>1.4</v>
      </c>
      <c r="J50" s="4">
        <f t="shared" si="4"/>
        <v>1.4</v>
      </c>
      <c r="K50" s="4"/>
    </row>
    <row r="51" spans="1:11">
      <c r="A51" s="2">
        <v>48</v>
      </c>
      <c r="B51" s="4" t="s">
        <v>67</v>
      </c>
      <c r="C51" s="4" t="s">
        <v>46</v>
      </c>
      <c r="D51" s="4" t="s">
        <v>47</v>
      </c>
      <c r="E51" s="4">
        <v>6</v>
      </c>
      <c r="F51" s="4">
        <v>304</v>
      </c>
      <c r="G51" s="4"/>
      <c r="H51" s="4">
        <v>2</v>
      </c>
      <c r="I51" s="4"/>
      <c r="J51" s="4">
        <f t="shared" si="4"/>
        <v>0</v>
      </c>
      <c r="K51" s="4"/>
    </row>
    <row r="52" spans="1:12">
      <c r="A52" s="2">
        <v>49</v>
      </c>
      <c r="B52" s="4" t="s">
        <v>67</v>
      </c>
      <c r="C52" s="4" t="s">
        <v>29</v>
      </c>
      <c r="D52" s="4" t="s">
        <v>31</v>
      </c>
      <c r="E52" s="4">
        <v>6</v>
      </c>
      <c r="F52" s="4">
        <v>304</v>
      </c>
      <c r="G52" s="4"/>
      <c r="H52" s="4">
        <v>10</v>
      </c>
      <c r="I52" s="4">
        <v>9.57</v>
      </c>
      <c r="J52" s="4">
        <f t="shared" si="4"/>
        <v>95.7</v>
      </c>
      <c r="K52" s="4"/>
      <c r="L52" s="7"/>
    </row>
    <row r="53" spans="1:12">
      <c r="A53" s="2">
        <v>50</v>
      </c>
      <c r="B53" s="4" t="s">
        <v>67</v>
      </c>
      <c r="C53" s="4" t="s">
        <v>57</v>
      </c>
      <c r="D53" s="4" t="s">
        <v>58</v>
      </c>
      <c r="E53" s="4">
        <v>6</v>
      </c>
      <c r="F53" s="4">
        <v>304</v>
      </c>
      <c r="G53" s="4"/>
      <c r="H53" s="4">
        <v>72</v>
      </c>
      <c r="I53" s="4">
        <v>2.91</v>
      </c>
      <c r="J53" s="4">
        <f t="shared" si="4"/>
        <v>209.52</v>
      </c>
      <c r="K53" s="4"/>
      <c r="L53" s="7"/>
    </row>
    <row r="54" spans="1:11">
      <c r="A54" s="2">
        <v>51</v>
      </c>
      <c r="B54" s="4" t="s">
        <v>67</v>
      </c>
      <c r="C54" s="4" t="s">
        <v>51</v>
      </c>
      <c r="D54" s="4" t="s">
        <v>69</v>
      </c>
      <c r="E54" s="4">
        <v>6</v>
      </c>
      <c r="F54" s="4">
        <v>304</v>
      </c>
      <c r="G54" s="4"/>
      <c r="H54" s="4">
        <v>1</v>
      </c>
      <c r="I54" s="4">
        <v>5.39</v>
      </c>
      <c r="J54" s="4">
        <f t="shared" si="4"/>
        <v>5.39</v>
      </c>
      <c r="K54" s="4"/>
    </row>
    <row r="55" spans="1:11">
      <c r="A55" s="2">
        <v>52</v>
      </c>
      <c r="B55" s="4" t="s">
        <v>67</v>
      </c>
      <c r="C55" s="4" t="s">
        <v>32</v>
      </c>
      <c r="D55" s="4" t="s">
        <v>49</v>
      </c>
      <c r="E55" s="4">
        <v>6</v>
      </c>
      <c r="F55" s="4">
        <v>316</v>
      </c>
      <c r="G55" s="4"/>
      <c r="H55" s="4">
        <v>10</v>
      </c>
      <c r="I55" s="4">
        <v>0.3</v>
      </c>
      <c r="J55" s="4">
        <f t="shared" si="4"/>
        <v>3</v>
      </c>
      <c r="K55" s="4"/>
    </row>
    <row r="56" spans="1:11">
      <c r="A56" s="2">
        <v>53</v>
      </c>
      <c r="B56" s="2"/>
      <c r="C56" s="2" t="s">
        <v>70</v>
      </c>
      <c r="D56" s="2" t="s">
        <v>71</v>
      </c>
      <c r="E56" s="2" t="s">
        <v>112</v>
      </c>
      <c r="F56" s="2">
        <v>304</v>
      </c>
      <c r="G56" s="2">
        <v>40</v>
      </c>
      <c r="H56" s="2">
        <v>60</v>
      </c>
      <c r="I56" s="2">
        <v>0.1</v>
      </c>
      <c r="J56" s="2">
        <f t="shared" si="4"/>
        <v>6</v>
      </c>
      <c r="K56" s="2"/>
    </row>
    <row r="57" spans="1:11">
      <c r="A57" s="2">
        <v>54</v>
      </c>
      <c r="B57" s="2"/>
      <c r="C57" s="2" t="s">
        <v>72</v>
      </c>
      <c r="D57" s="2" t="s">
        <v>73</v>
      </c>
      <c r="E57" s="2" t="s">
        <v>112</v>
      </c>
      <c r="F57" s="2">
        <v>304</v>
      </c>
      <c r="G57" s="2"/>
      <c r="H57" s="2">
        <v>60</v>
      </c>
      <c r="I57" s="2">
        <v>0.1</v>
      </c>
      <c r="J57" s="2">
        <f t="shared" si="4"/>
        <v>6</v>
      </c>
      <c r="K57" s="2"/>
    </row>
    <row r="58" spans="1:11">
      <c r="A58" s="2">
        <v>55</v>
      </c>
      <c r="B58" s="2"/>
      <c r="C58" s="2" t="s">
        <v>70</v>
      </c>
      <c r="D58" s="2" t="s">
        <v>74</v>
      </c>
      <c r="E58" s="2">
        <v>1</v>
      </c>
      <c r="F58" s="2">
        <v>304</v>
      </c>
      <c r="G58" s="2">
        <v>40</v>
      </c>
      <c r="H58" s="2">
        <v>90</v>
      </c>
      <c r="I58" s="2">
        <v>0.2</v>
      </c>
      <c r="J58" s="2">
        <f t="shared" si="4"/>
        <v>18</v>
      </c>
      <c r="K58" s="2"/>
    </row>
    <row r="59" spans="1:11">
      <c r="A59" s="2">
        <v>56</v>
      </c>
      <c r="B59" s="2"/>
      <c r="C59" s="2" t="s">
        <v>72</v>
      </c>
      <c r="D59" s="2" t="s">
        <v>75</v>
      </c>
      <c r="E59" s="2">
        <v>1</v>
      </c>
      <c r="F59" s="2">
        <v>304</v>
      </c>
      <c r="G59" s="2"/>
      <c r="H59" s="2">
        <v>60</v>
      </c>
      <c r="I59" s="2">
        <v>0.2</v>
      </c>
      <c r="J59" s="2">
        <f t="shared" si="4"/>
        <v>12</v>
      </c>
      <c r="K59" s="2"/>
    </row>
    <row r="60" spans="1:11">
      <c r="A60" s="2">
        <v>57</v>
      </c>
      <c r="B60" s="2"/>
      <c r="C60" s="2" t="s">
        <v>70</v>
      </c>
      <c r="D60" s="2" t="s">
        <v>113</v>
      </c>
      <c r="E60" s="2">
        <v>3</v>
      </c>
      <c r="F60" s="2">
        <v>304</v>
      </c>
      <c r="G60" s="2">
        <v>40</v>
      </c>
      <c r="H60" s="2">
        <v>18</v>
      </c>
      <c r="I60" s="2">
        <v>0.6</v>
      </c>
      <c r="J60" s="2">
        <f t="shared" si="4"/>
        <v>10.8</v>
      </c>
      <c r="K60" s="2"/>
    </row>
    <row r="61" spans="1:11">
      <c r="A61" s="2">
        <v>58</v>
      </c>
      <c r="B61" s="2"/>
      <c r="C61" s="2" t="s">
        <v>72</v>
      </c>
      <c r="D61" s="2" t="s">
        <v>114</v>
      </c>
      <c r="E61" s="2">
        <v>3</v>
      </c>
      <c r="F61" s="2">
        <v>316</v>
      </c>
      <c r="G61" s="2"/>
      <c r="H61" s="2">
        <v>18</v>
      </c>
      <c r="I61" s="2">
        <v>0.6</v>
      </c>
      <c r="J61" s="2">
        <f t="shared" si="4"/>
        <v>10.8</v>
      </c>
      <c r="K61" s="2"/>
    </row>
    <row r="62" spans="1:11">
      <c r="A62" s="2">
        <v>59</v>
      </c>
      <c r="B62" s="2"/>
      <c r="C62" s="2" t="s">
        <v>78</v>
      </c>
      <c r="D62" s="2" t="s">
        <v>79</v>
      </c>
      <c r="E62" s="2">
        <v>1</v>
      </c>
      <c r="F62" s="2">
        <v>304</v>
      </c>
      <c r="G62" s="2">
        <v>18000</v>
      </c>
      <c r="H62" s="2">
        <v>1</v>
      </c>
      <c r="I62" s="2">
        <v>2.13</v>
      </c>
      <c r="J62" s="2">
        <f>G62/1000*H62</f>
        <v>18</v>
      </c>
      <c r="K62" s="2"/>
    </row>
    <row r="63" spans="1:11">
      <c r="A63" s="2">
        <v>60</v>
      </c>
      <c r="B63" s="2"/>
      <c r="C63" s="3" t="s">
        <v>80</v>
      </c>
      <c r="D63" s="3" t="s">
        <v>81</v>
      </c>
      <c r="E63" s="3" t="s">
        <v>82</v>
      </c>
      <c r="F63" s="3">
        <v>304</v>
      </c>
      <c r="G63" s="3">
        <v>20000</v>
      </c>
      <c r="H63" s="3">
        <v>1</v>
      </c>
      <c r="I63" s="3">
        <v>2.13</v>
      </c>
      <c r="J63" s="3">
        <f>G63/1000*H63</f>
        <v>20</v>
      </c>
      <c r="K63" s="2"/>
    </row>
    <row r="64" spans="1:11">
      <c r="A64" s="2">
        <v>61</v>
      </c>
      <c r="B64" s="2"/>
      <c r="C64" s="3" t="s">
        <v>83</v>
      </c>
      <c r="D64" s="3" t="s">
        <v>84</v>
      </c>
      <c r="E64" s="3" t="s">
        <v>82</v>
      </c>
      <c r="F64" s="3">
        <v>304</v>
      </c>
      <c r="G64" s="3"/>
      <c r="H64" s="3">
        <v>10</v>
      </c>
      <c r="I64" s="3">
        <v>0.06</v>
      </c>
      <c r="J64" s="3">
        <f t="shared" ref="J64:J69" si="5">H64*I64</f>
        <v>0.6</v>
      </c>
      <c r="K64" s="2"/>
    </row>
    <row r="65" spans="1:11">
      <c r="A65" s="2">
        <v>62</v>
      </c>
      <c r="B65" s="2"/>
      <c r="C65" s="3" t="s">
        <v>85</v>
      </c>
      <c r="D65" s="3" t="s">
        <v>86</v>
      </c>
      <c r="E65" s="3" t="s">
        <v>82</v>
      </c>
      <c r="F65" s="3">
        <v>304</v>
      </c>
      <c r="G65" s="3"/>
      <c r="H65" s="3">
        <v>10</v>
      </c>
      <c r="I65" s="3">
        <v>0.1</v>
      </c>
      <c r="J65" s="3">
        <f t="shared" si="5"/>
        <v>1</v>
      </c>
      <c r="K65" s="2"/>
    </row>
    <row r="66" spans="1:11">
      <c r="A66" s="2">
        <v>63</v>
      </c>
      <c r="B66" s="2"/>
      <c r="C66" s="3" t="s">
        <v>87</v>
      </c>
      <c r="D66" s="3" t="s">
        <v>88</v>
      </c>
      <c r="E66" s="3" t="s">
        <v>82</v>
      </c>
      <c r="F66" s="3">
        <v>304</v>
      </c>
      <c r="G66" s="3"/>
      <c r="H66" s="3">
        <v>10</v>
      </c>
      <c r="I66" s="3">
        <v>0.11</v>
      </c>
      <c r="J66" s="3">
        <f t="shared" si="5"/>
        <v>1.1</v>
      </c>
      <c r="K66" s="2"/>
    </row>
    <row r="67" spans="1:11">
      <c r="A67" s="2">
        <v>64</v>
      </c>
      <c r="B67" s="2"/>
      <c r="C67" s="2" t="s">
        <v>89</v>
      </c>
      <c r="D67" s="2" t="s">
        <v>90</v>
      </c>
      <c r="E67" s="2" t="s">
        <v>91</v>
      </c>
      <c r="F67" s="2">
        <v>304</v>
      </c>
      <c r="G67" s="2"/>
      <c r="H67" s="2">
        <v>3</v>
      </c>
      <c r="I67" s="2">
        <v>0.08</v>
      </c>
      <c r="J67" s="3">
        <f t="shared" si="5"/>
        <v>0.24</v>
      </c>
      <c r="K67" s="2"/>
    </row>
    <row r="68" spans="1:11">
      <c r="A68" s="2">
        <v>65</v>
      </c>
      <c r="B68" s="2"/>
      <c r="C68" s="2" t="s">
        <v>89</v>
      </c>
      <c r="D68" s="2" t="s">
        <v>92</v>
      </c>
      <c r="E68" s="2" t="s">
        <v>93</v>
      </c>
      <c r="F68" s="2">
        <v>304</v>
      </c>
      <c r="G68" s="2"/>
      <c r="H68" s="2">
        <v>5</v>
      </c>
      <c r="I68" s="2">
        <v>0.08</v>
      </c>
      <c r="J68" s="3">
        <f t="shared" si="5"/>
        <v>0.4</v>
      </c>
      <c r="K68" s="2"/>
    </row>
    <row r="69" spans="1:11">
      <c r="A69" s="2">
        <v>66</v>
      </c>
      <c r="B69" s="2"/>
      <c r="C69" s="2" t="s">
        <v>94</v>
      </c>
      <c r="D69" s="2" t="s">
        <v>95</v>
      </c>
      <c r="E69" s="2" t="s">
        <v>82</v>
      </c>
      <c r="F69" s="2">
        <v>304</v>
      </c>
      <c r="G69" s="2"/>
      <c r="H69" s="2">
        <v>30</v>
      </c>
      <c r="I69" s="2">
        <v>0.08</v>
      </c>
      <c r="J69" s="3">
        <f t="shared" si="5"/>
        <v>2.4</v>
      </c>
      <c r="K69" s="2"/>
    </row>
    <row r="70" spans="1:11">
      <c r="A70" s="2">
        <v>67</v>
      </c>
      <c r="B70" s="2"/>
      <c r="C70" s="2" t="s">
        <v>96</v>
      </c>
      <c r="D70" s="2" t="s">
        <v>97</v>
      </c>
      <c r="E70" s="2"/>
      <c r="F70" s="2" t="s">
        <v>98</v>
      </c>
      <c r="G70" s="2"/>
      <c r="H70" s="2" t="s">
        <v>99</v>
      </c>
      <c r="I70" s="2"/>
      <c r="J70" s="2"/>
      <c r="K70" s="2"/>
    </row>
    <row r="71" spans="1:11">
      <c r="A71" s="2">
        <v>68</v>
      </c>
      <c r="B71" s="2"/>
      <c r="C71" s="2" t="s">
        <v>100</v>
      </c>
      <c r="D71" s="2" t="s">
        <v>101</v>
      </c>
      <c r="E71" s="2"/>
      <c r="F71" s="2" t="s">
        <v>102</v>
      </c>
      <c r="G71" s="2"/>
      <c r="H71" s="2">
        <v>30</v>
      </c>
      <c r="I71" s="2"/>
      <c r="J71" s="2">
        <f>SUM(J4:J62)</f>
        <v>1721.87</v>
      </c>
      <c r="K71" s="2"/>
    </row>
    <row r="74" spans="2:4">
      <c r="B74" s="8" t="s">
        <v>115</v>
      </c>
      <c r="C74" s="8"/>
      <c r="D74" s="8"/>
    </row>
  </sheetData>
  <autoFilter xmlns:etc="http://www.wps.cn/officeDocument/2017/etCustomData" ref="A3:Q71" etc:filterBottomFollowUsedRange="0">
    <extLst/>
  </autoFilter>
  <mergeCells count="2">
    <mergeCell ref="A2:K2"/>
    <mergeCell ref="B74:D74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一级</vt:lpstr>
      <vt:lpstr>二级</vt:lpstr>
      <vt:lpstr>浓水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liang</dc:creator>
  <cp:lastModifiedBy>chenjiadang</cp:lastModifiedBy>
  <dcterms:created xsi:type="dcterms:W3CDTF">2023-05-12T11:15:00Z</dcterms:created>
  <dcterms:modified xsi:type="dcterms:W3CDTF">2025-07-23T02:28:37Z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2052-12.1.0.21915</vt:lpwstr>
  </property>
  <property fmtid="{D5CDD505-2E9C-101B-9397-08002B2CF9AE}" pid="3" name="ICV">
    <vt:lpwstr>02ABE7AADE284DB19E3BCAA5799B101F_13</vt:lpwstr>
  </property>
</Properties>
</file>